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SYSTEM\Desktop\пл\08.02.07_МиЭВСУКВиВ_ОО_3г.10мес\08.02.07_МиЭВСУКВиВ_ОО_3г.10мес\"/>
    </mc:Choice>
  </mc:AlternateContent>
  <xr:revisionPtr revIDLastSave="0" documentId="13_ncr:1_{ADF7E3F0-0A77-43E1-8933-87C151C92202}" xr6:coauthVersionLast="45" xr6:coauthVersionMax="45" xr10:uidLastSave="{00000000-0000-0000-0000-000000000000}"/>
  <bookViews>
    <workbookView xWindow="60" yWindow="0" windowWidth="18555" windowHeight="14700" activeTab="2" xr2:uid="{00000000-000D-0000-FFFF-FFFF00000000}"/>
  </bookViews>
  <sheets>
    <sheet name="2. График учебного процесса" sheetId="2" r:id="rId1"/>
    <sheet name="3. Сводные данные" sheetId="4" r:id="rId2"/>
    <sheet name="4.План учебного процесса" sheetId="11" r:id="rId3"/>
    <sheet name="5.Комплексные формы ПА" sheetId="5" r:id="rId4"/>
    <sheet name="6. Практика" sheetId="6" r:id="rId5"/>
    <sheet name="7.график ПА" sheetId="12" r:id="rId6"/>
    <sheet name="8 график сам.работы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1" l="1"/>
  <c r="I61" i="11" s="1"/>
  <c r="I60" i="11" s="1"/>
  <c r="I44" i="11"/>
  <c r="D51" i="13"/>
  <c r="D74" i="13"/>
  <c r="N79" i="12" l="1"/>
  <c r="M79" i="12"/>
  <c r="L79" i="12"/>
  <c r="K79" i="12"/>
  <c r="I79" i="12"/>
  <c r="H79" i="12"/>
  <c r="G79" i="12"/>
  <c r="F79" i="12"/>
  <c r="E79" i="12"/>
  <c r="N73" i="12"/>
  <c r="M73" i="12"/>
  <c r="L73" i="12"/>
  <c r="J73" i="12"/>
  <c r="I73" i="12"/>
  <c r="H73" i="12"/>
  <c r="G73" i="12"/>
  <c r="F73" i="12"/>
  <c r="E73" i="12"/>
  <c r="N67" i="12"/>
  <c r="M67" i="12"/>
  <c r="K67" i="12"/>
  <c r="J67" i="12"/>
  <c r="I67" i="12"/>
  <c r="H67" i="12"/>
  <c r="G67" i="12"/>
  <c r="F67" i="12"/>
  <c r="E67" i="12"/>
  <c r="M62" i="12"/>
  <c r="M61" i="12" s="1"/>
  <c r="M60" i="12" s="1"/>
  <c r="L62" i="12"/>
  <c r="K62" i="12"/>
  <c r="J62" i="12"/>
  <c r="I62" i="12"/>
  <c r="H62" i="12"/>
  <c r="G62" i="12"/>
  <c r="F62" i="12"/>
  <c r="E62" i="12"/>
  <c r="N44" i="12"/>
  <c r="M44" i="12"/>
  <c r="L44" i="12"/>
  <c r="K44" i="12"/>
  <c r="J44" i="12"/>
  <c r="I44" i="12"/>
  <c r="H44" i="12"/>
  <c r="G44" i="12"/>
  <c r="F44" i="12"/>
  <c r="E44" i="12"/>
  <c r="N39" i="12"/>
  <c r="M39" i="12"/>
  <c r="L39" i="12"/>
  <c r="K39" i="12"/>
  <c r="J39" i="12"/>
  <c r="I39" i="12"/>
  <c r="H39" i="12"/>
  <c r="G39" i="12"/>
  <c r="F39" i="12"/>
  <c r="E39" i="12"/>
  <c r="N30" i="12"/>
  <c r="M30" i="12"/>
  <c r="L30" i="12"/>
  <c r="K30" i="12"/>
  <c r="J30" i="12"/>
  <c r="I30" i="12"/>
  <c r="H30" i="12"/>
  <c r="G30" i="12"/>
  <c r="F30" i="12"/>
  <c r="E30" i="12"/>
  <c r="N26" i="12"/>
  <c r="M26" i="12"/>
  <c r="L26" i="12"/>
  <c r="K26" i="12"/>
  <c r="J26" i="12"/>
  <c r="I26" i="12"/>
  <c r="N13" i="12"/>
  <c r="M13" i="12"/>
  <c r="L13" i="12"/>
  <c r="K13" i="12"/>
  <c r="J13" i="12"/>
  <c r="I13" i="12"/>
  <c r="D36" i="13"/>
  <c r="D34" i="13"/>
  <c r="D33" i="13"/>
  <c r="F22" i="13"/>
  <c r="F13" i="13"/>
  <c r="L79" i="13"/>
  <c r="K79" i="13"/>
  <c r="J79" i="13"/>
  <c r="I79" i="13"/>
  <c r="H79" i="13"/>
  <c r="G79" i="13"/>
  <c r="F79" i="13"/>
  <c r="E79" i="13"/>
  <c r="D79" i="13"/>
  <c r="L73" i="13"/>
  <c r="K73" i="13"/>
  <c r="J73" i="13"/>
  <c r="I73" i="13"/>
  <c r="H73" i="13"/>
  <c r="G73" i="13"/>
  <c r="F73" i="13"/>
  <c r="E73" i="13"/>
  <c r="D73" i="13"/>
  <c r="L67" i="13"/>
  <c r="K67" i="13"/>
  <c r="J67" i="13"/>
  <c r="I67" i="13"/>
  <c r="H67" i="13"/>
  <c r="G67" i="13"/>
  <c r="F67" i="13"/>
  <c r="E67" i="13"/>
  <c r="D67" i="13"/>
  <c r="L62" i="13"/>
  <c r="K62" i="13"/>
  <c r="J62" i="13"/>
  <c r="I62" i="13"/>
  <c r="H62" i="13"/>
  <c r="G62" i="13"/>
  <c r="F62" i="13"/>
  <c r="E62" i="13"/>
  <c r="D62" i="13"/>
  <c r="L44" i="13"/>
  <c r="K44" i="13"/>
  <c r="J44" i="13"/>
  <c r="I44" i="13"/>
  <c r="H44" i="13"/>
  <c r="G44" i="13"/>
  <c r="F44" i="13"/>
  <c r="E44" i="13"/>
  <c r="D44" i="13"/>
  <c r="L39" i="13"/>
  <c r="K39" i="13"/>
  <c r="J39" i="13"/>
  <c r="I39" i="13"/>
  <c r="H39" i="13"/>
  <c r="G39" i="13"/>
  <c r="F39" i="13"/>
  <c r="E39" i="13"/>
  <c r="D39" i="13"/>
  <c r="L30" i="13"/>
  <c r="K30" i="13"/>
  <c r="J30" i="13"/>
  <c r="I30" i="13"/>
  <c r="H30" i="13"/>
  <c r="G30" i="13"/>
  <c r="F30" i="13"/>
  <c r="E30" i="13"/>
  <c r="D30" i="13"/>
  <c r="L26" i="13"/>
  <c r="K26" i="13"/>
  <c r="J26" i="13"/>
  <c r="I26" i="13"/>
  <c r="H26" i="13"/>
  <c r="G26" i="13"/>
  <c r="L13" i="13"/>
  <c r="K13" i="13"/>
  <c r="J13" i="13"/>
  <c r="I13" i="13"/>
  <c r="H13" i="13"/>
  <c r="G13" i="13"/>
  <c r="J57" i="11"/>
  <c r="E57" i="11" s="1"/>
  <c r="R73" i="11"/>
  <c r="Q73" i="11"/>
  <c r="V87" i="11"/>
  <c r="V86" i="11"/>
  <c r="V88" i="11"/>
  <c r="I61" i="12" l="1"/>
  <c r="I60" i="12" s="1"/>
  <c r="F61" i="12"/>
  <c r="F60" i="12" s="1"/>
  <c r="F86" i="12" s="1"/>
  <c r="E86" i="12"/>
  <c r="L61" i="13"/>
  <c r="L60" i="13" s="1"/>
  <c r="L86" i="13" s="1"/>
  <c r="E61" i="12"/>
  <c r="E60" i="12" s="1"/>
  <c r="G61" i="12"/>
  <c r="G60" i="12" s="1"/>
  <c r="K61" i="12"/>
  <c r="K60" i="12" s="1"/>
  <c r="H61" i="12"/>
  <c r="H60" i="12" s="1"/>
  <c r="J61" i="12"/>
  <c r="J60" i="12" s="1"/>
  <c r="L61" i="12"/>
  <c r="L60" i="12" s="1"/>
  <c r="N61" i="12"/>
  <c r="N60" i="12" s="1"/>
  <c r="H61" i="13"/>
  <c r="H60" i="13" s="1"/>
  <c r="H86" i="13" s="1"/>
  <c r="D61" i="13"/>
  <c r="D60" i="13" s="1"/>
  <c r="D86" i="13" s="1"/>
  <c r="F61" i="13"/>
  <c r="F60" i="13" s="1"/>
  <c r="J61" i="13"/>
  <c r="J60" i="13" s="1"/>
  <c r="J86" i="13" s="1"/>
  <c r="E61" i="13"/>
  <c r="E60" i="13" s="1"/>
  <c r="G61" i="13"/>
  <c r="G60" i="13" s="1"/>
  <c r="G86" i="13" s="1"/>
  <c r="I61" i="13"/>
  <c r="I60" i="13" s="1"/>
  <c r="I86" i="13" s="1"/>
  <c r="K61" i="13"/>
  <c r="K60" i="13" s="1"/>
  <c r="K86" i="13" s="1"/>
  <c r="R62" i="11"/>
  <c r="S62" i="11"/>
  <c r="T62" i="11"/>
  <c r="U62" i="11"/>
  <c r="L79" i="11" l="1"/>
  <c r="J75" i="11"/>
  <c r="E75" i="11" s="1"/>
  <c r="P73" i="11"/>
  <c r="J56" i="11" l="1"/>
  <c r="E56" i="11" s="1"/>
  <c r="V90" i="11"/>
  <c r="H17" i="6" l="1"/>
  <c r="G17" i="6"/>
  <c r="F44" i="11" l="1"/>
  <c r="S44" i="11" l="1"/>
  <c r="V94" i="11"/>
  <c r="V93" i="11"/>
  <c r="J80" i="11" l="1"/>
  <c r="E80" i="11" s="1"/>
  <c r="E79" i="11" s="1"/>
  <c r="J74" i="11"/>
  <c r="E74" i="11" s="1"/>
  <c r="E73" i="11" s="1"/>
  <c r="U67" i="11"/>
  <c r="T67" i="11"/>
  <c r="J69" i="11"/>
  <c r="E69" i="11" s="1"/>
  <c r="J68" i="11"/>
  <c r="E68" i="11" s="1"/>
  <c r="J63" i="11"/>
  <c r="E63" i="11" s="1"/>
  <c r="E62" i="11" s="1"/>
  <c r="J58" i="11"/>
  <c r="E58" i="11" s="1"/>
  <c r="J55" i="11"/>
  <c r="E55" i="11" s="1"/>
  <c r="J54" i="11"/>
  <c r="E54" i="11" s="1"/>
  <c r="J53" i="11"/>
  <c r="E53" i="11" s="1"/>
  <c r="J52" i="11"/>
  <c r="E52" i="11" s="1"/>
  <c r="J51" i="11"/>
  <c r="E51" i="11" s="1"/>
  <c r="J50" i="11"/>
  <c r="E50" i="11" s="1"/>
  <c r="J49" i="11"/>
  <c r="E49" i="11" s="1"/>
  <c r="J48" i="11"/>
  <c r="E48" i="11" s="1"/>
  <c r="J47" i="11"/>
  <c r="E47" i="11" s="1"/>
  <c r="J46" i="11"/>
  <c r="E46" i="11" s="1"/>
  <c r="J45" i="11"/>
  <c r="E45" i="11" s="1"/>
  <c r="J42" i="11"/>
  <c r="E42" i="11" s="1"/>
  <c r="J41" i="11"/>
  <c r="E41" i="11" s="1"/>
  <c r="J40" i="11"/>
  <c r="E40" i="11" s="1"/>
  <c r="J37" i="11"/>
  <c r="E37" i="11" s="1"/>
  <c r="J36" i="11"/>
  <c r="E36" i="11" s="1"/>
  <c r="J34" i="11"/>
  <c r="E34" i="11" s="1"/>
  <c r="J33" i="11"/>
  <c r="E33" i="11" s="1"/>
  <c r="J35" i="11"/>
  <c r="E35" i="11" s="1"/>
  <c r="J32" i="11"/>
  <c r="E32" i="11" s="1"/>
  <c r="J31" i="11"/>
  <c r="E31" i="11" s="1"/>
  <c r="S73" i="11"/>
  <c r="Q79" i="11"/>
  <c r="N62" i="11"/>
  <c r="E30" i="11" l="1"/>
  <c r="E67" i="11"/>
  <c r="E61" i="11" s="1"/>
  <c r="E60" i="11" s="1"/>
  <c r="E39" i="11"/>
  <c r="U79" i="11"/>
  <c r="T79" i="11"/>
  <c r="U73" i="11"/>
  <c r="U61" i="11" s="1"/>
  <c r="T73" i="11"/>
  <c r="T61" i="11" s="1"/>
  <c r="S67" i="11"/>
  <c r="S79" i="11"/>
  <c r="R79" i="11"/>
  <c r="P79" i="11"/>
  <c r="O79" i="11"/>
  <c r="N79" i="11"/>
  <c r="M79" i="11"/>
  <c r="K79" i="11"/>
  <c r="J79" i="11"/>
  <c r="H79" i="11"/>
  <c r="G79" i="11"/>
  <c r="F79" i="11"/>
  <c r="O73" i="11"/>
  <c r="N73" i="11"/>
  <c r="M73" i="11"/>
  <c r="L73" i="11"/>
  <c r="K73" i="11"/>
  <c r="J73" i="11"/>
  <c r="H73" i="11"/>
  <c r="G73" i="11"/>
  <c r="F73" i="11"/>
  <c r="R67" i="11"/>
  <c r="Q67" i="11"/>
  <c r="P67" i="11"/>
  <c r="O67" i="11"/>
  <c r="N67" i="11"/>
  <c r="M67" i="11"/>
  <c r="L67" i="11"/>
  <c r="K67" i="11"/>
  <c r="J67" i="11"/>
  <c r="H67" i="11"/>
  <c r="G67" i="11"/>
  <c r="F67" i="11"/>
  <c r="Q62" i="11"/>
  <c r="P62" i="11"/>
  <c r="O62" i="11"/>
  <c r="M62" i="11"/>
  <c r="L62" i="11"/>
  <c r="K62" i="11"/>
  <c r="J62" i="11"/>
  <c r="H62" i="11"/>
  <c r="G62" i="11"/>
  <c r="F62" i="11"/>
  <c r="U44" i="11"/>
  <c r="T44" i="11"/>
  <c r="R44" i="11"/>
  <c r="Q44" i="11"/>
  <c r="P44" i="11"/>
  <c r="O44" i="11"/>
  <c r="N44" i="11"/>
  <c r="M44" i="11"/>
  <c r="L44" i="11"/>
  <c r="K44" i="11"/>
  <c r="J44" i="11"/>
  <c r="H44" i="11"/>
  <c r="G44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H39" i="11"/>
  <c r="G39" i="11"/>
  <c r="F39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H30" i="11"/>
  <c r="G30" i="11"/>
  <c r="F30" i="11"/>
  <c r="U26" i="11"/>
  <c r="T26" i="11"/>
  <c r="S26" i="11"/>
  <c r="R26" i="11"/>
  <c r="Q26" i="11"/>
  <c r="P26" i="11"/>
  <c r="U13" i="11"/>
  <c r="T13" i="11"/>
  <c r="S13" i="11"/>
  <c r="R13" i="11"/>
  <c r="Q13" i="11"/>
  <c r="P13" i="11"/>
  <c r="F86" i="11" l="1"/>
  <c r="F89" i="11" s="1"/>
  <c r="F61" i="11"/>
  <c r="F60" i="11" s="1"/>
  <c r="H61" i="11"/>
  <c r="H60" i="11" s="1"/>
  <c r="H89" i="11" s="1"/>
  <c r="H91" i="11" s="1"/>
  <c r="M61" i="11"/>
  <c r="O61" i="11"/>
  <c r="O60" i="11" s="1"/>
  <c r="Q61" i="11"/>
  <c r="Q60" i="11" s="1"/>
  <c r="Q89" i="11" s="1"/>
  <c r="Q92" i="11" s="1"/>
  <c r="N61" i="11"/>
  <c r="N60" i="11" s="1"/>
  <c r="E44" i="11"/>
  <c r="R61" i="11"/>
  <c r="R60" i="11" s="1"/>
  <c r="R89" i="11" s="1"/>
  <c r="G61" i="11"/>
  <c r="G60" i="11" s="1"/>
  <c r="G86" i="11" s="1"/>
  <c r="G89" i="11" s="1"/>
  <c r="K61" i="11"/>
  <c r="K60" i="11" s="1"/>
  <c r="L61" i="11"/>
  <c r="L60" i="11" s="1"/>
  <c r="J61" i="11"/>
  <c r="J60" i="11" s="1"/>
  <c r="S61" i="11"/>
  <c r="S60" i="11" s="1"/>
  <c r="P61" i="11"/>
  <c r="P60" i="11" s="1"/>
  <c r="P89" i="11" s="1"/>
  <c r="T60" i="11"/>
  <c r="T89" i="11" s="1"/>
  <c r="T92" i="11" s="1"/>
  <c r="M60" i="11"/>
  <c r="U60" i="11"/>
  <c r="U89" i="11" s="1"/>
  <c r="M91" i="11" l="1"/>
  <c r="M89" i="11"/>
  <c r="U92" i="11"/>
  <c r="U91" i="11"/>
  <c r="R91" i="11"/>
  <c r="R92" i="11"/>
  <c r="O89" i="11"/>
  <c r="O91" i="11" s="1"/>
  <c r="I88" i="11"/>
  <c r="I89" i="11" s="1"/>
  <c r="I91" i="11" s="1"/>
  <c r="F91" i="11"/>
  <c r="G91" i="11"/>
  <c r="N89" i="11"/>
  <c r="N91" i="11" s="1"/>
  <c r="S89" i="11"/>
  <c r="J89" i="11"/>
  <c r="J91" i="11" s="1"/>
  <c r="K89" i="11"/>
  <c r="K91" i="11" s="1"/>
  <c r="L89" i="11"/>
  <c r="L91" i="11" s="1"/>
  <c r="P91" i="11"/>
  <c r="P92" i="11" s="1"/>
  <c r="T91" i="11"/>
  <c r="Q91" i="11"/>
  <c r="V89" i="11" l="1"/>
  <c r="S92" i="11"/>
  <c r="S91" i="11"/>
  <c r="V91" i="11" s="1"/>
  <c r="O92" i="11"/>
  <c r="E89" i="11"/>
  <c r="E91" i="11" s="1"/>
  <c r="V92" i="11" l="1"/>
  <c r="V100" i="11" s="1"/>
</calcChain>
</file>

<file path=xl/sharedStrings.xml><?xml version="1.0" encoding="utf-8"?>
<sst xmlns="http://schemas.openxmlformats.org/spreadsheetml/2006/main" count="1061" uniqueCount="366">
  <si>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</si>
  <si>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</si>
  <si>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</si>
  <si>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</si>
  <si>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</si>
  <si>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</si>
  <si>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</si>
  <si>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</si>
  <si>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</si>
  <si>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</si>
  <si>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</si>
  <si>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</si>
  <si>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</si>
  <si>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</si>
  <si>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</si>
  <si>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4. План учебного процесса</t>
  </si>
  <si>
    <t>Индекс</t>
  </si>
  <si>
    <t>Общеобразовательный цикл</t>
  </si>
  <si>
    <t>ОД.01</t>
  </si>
  <si>
    <t>Русский язык</t>
  </si>
  <si>
    <t>ОД.02</t>
  </si>
  <si>
    <t>Литература</t>
  </si>
  <si>
    <t>ОД.03</t>
  </si>
  <si>
    <t>Иностранный язык</t>
  </si>
  <si>
    <t>ОД.04</t>
  </si>
  <si>
    <t>ОД.05</t>
  </si>
  <si>
    <t>История</t>
  </si>
  <si>
    <t>ОД.06</t>
  </si>
  <si>
    <t>Физическая культура</t>
  </si>
  <si>
    <t>ОД.07</t>
  </si>
  <si>
    <t>Основы безопасности жизнедеятельности</t>
  </si>
  <si>
    <t>Дисциплины по выбору из обязательных предметных областей</t>
  </si>
  <si>
    <t>ОД.08</t>
  </si>
  <si>
    <t>ОД.09</t>
  </si>
  <si>
    <t>ОД.10</t>
  </si>
  <si>
    <t>ОД.11</t>
  </si>
  <si>
    <t>История родного края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</si>
  <si>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</si>
  <si>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</si>
  <si>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</si>
  <si>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</si>
  <si>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</si>
  <si>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Психология общения</t>
  </si>
  <si>
    <t>ОГСЭ.04</t>
  </si>
  <si>
    <t>ОГСЭ.05</t>
  </si>
  <si>
    <t>ОГСЭ.06</t>
  </si>
  <si>
    <t>ОГСЭ.07</t>
  </si>
  <si>
    <t>ЕН.00</t>
  </si>
  <si>
    <t xml:space="preserve">Математический и общий естественнонаучный цикл </t>
  </si>
  <si>
    <t>ЕН.01</t>
  </si>
  <si>
    <t>ЕН.02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</si>
  <si>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</si>
  <si>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</si>
  <si>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</si>
  <si>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</si>
  <si>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</si>
  <si>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</si>
  <si>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</si>
  <si>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</si>
  <si>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</si>
  <si>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</si>
  <si>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</si>
  <si>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</si>
  <si>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</si>
  <si>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</si>
  <si>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</si>
  <si>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</si>
  <si>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</si>
  <si>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</si>
  <si>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</si>
  <si>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</si>
  <si>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</si>
  <si>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</si>
  <si>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</si>
  <si>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ВСЕГО:</t>
  </si>
  <si>
    <t>ГИА.00</t>
  </si>
  <si>
    <t>ПДП.00</t>
  </si>
  <si>
    <t>Преддипломная практика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</si>
  <si>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</si>
  <si>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</si>
  <si>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</si>
  <si>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</si>
  <si>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</si>
  <si>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</si>
  <si>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</si>
  <si>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</si>
  <si>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</si>
  <si>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</si>
  <si>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</si>
  <si>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</si>
  <si>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</si>
  <si>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</si>
  <si>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</si>
  <si>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</si>
  <si>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</si>
  <si>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</si>
  <si>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</si>
  <si>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</si>
  <si>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</si>
  <si>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</si>
  <si>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</si>
  <si>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</si>
  <si>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</si>
  <si>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</si>
  <si>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</si>
  <si>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</si>
  <si>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</si>
  <si>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</si>
  <si>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</si>
  <si>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</si>
  <si>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</si>
  <si>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</si>
  <si>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</si>
  <si>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</si>
  <si>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</si>
  <si>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</si>
  <si>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</si>
  <si>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</si>
  <si>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</si>
  <si>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</si>
  <si>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</si>
  <si>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</si>
  <si>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</si>
  <si>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</si>
  <si>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</si>
  <si>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</si>
  <si>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</si>
  <si>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</si>
  <si>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</si>
  <si>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</si>
  <si>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</si>
  <si>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У</t>
  </si>
  <si>
    <t>П</t>
  </si>
  <si>
    <t>3</t>
  </si>
  <si>
    <t>Х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</si>
  <si>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</si>
  <si>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</si>
  <si>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</si>
  <si>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</si>
  <si>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</si>
  <si>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</si>
  <si>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</si>
  <si>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</si>
  <si>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</si>
  <si>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 xml:space="preserve"> преддипломная  практика 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</si>
  <si>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</si>
  <si>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</si>
  <si>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</si>
  <si>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</si>
  <si>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</si>
  <si>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</si>
  <si>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</si>
  <si>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</si>
  <si>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 xml:space="preserve">IV курс </t>
  </si>
  <si>
    <t>5. Комплексные формы промежуточной аттестации:</t>
  </si>
  <si>
    <t>Семестр</t>
  </si>
  <si>
    <t>Наименование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</si>
  <si>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</si>
  <si>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</si>
  <si>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</si>
  <si>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</si>
  <si>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</si>
  <si>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</si>
  <si>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Форма промежуточной аттестации</t>
  </si>
  <si>
    <t xml:space="preserve">6. Практика </t>
  </si>
  <si>
    <t>ПМ, в рамках которого проводится практика</t>
  </si>
  <si>
    <t>Наименование практики</t>
  </si>
  <si>
    <t>Условия реализации</t>
  </si>
  <si>
    <t>4</t>
  </si>
  <si>
    <t>ГИА</t>
  </si>
  <si>
    <t>Промежуточная аттестация по циклу</t>
  </si>
  <si>
    <t>Дополнительные дисциплины по выбору обучающихся</t>
  </si>
  <si>
    <t>Экзамены квалификационные (ак.ч.)</t>
  </si>
  <si>
    <t>9</t>
  </si>
  <si>
    <t>8,5</t>
  </si>
  <si>
    <t>: :</t>
  </si>
  <si>
    <t>ОП.11</t>
  </si>
  <si>
    <t>ЕН.03</t>
  </si>
  <si>
    <t>Производственная преддипломная практика</t>
  </si>
  <si>
    <t>Продолжительность практики</t>
  </si>
  <si>
    <t>ак.ч.</t>
  </si>
  <si>
    <t>Самостоятельная работа, всего ак.ч.</t>
  </si>
  <si>
    <t>Практика, всего ак.ч.</t>
  </si>
  <si>
    <t>Промежуточная аттестация, всего ак.ч.</t>
  </si>
  <si>
    <t>-/ДЗ</t>
  </si>
  <si>
    <t>-/Э</t>
  </si>
  <si>
    <t>ДЗ</t>
  </si>
  <si>
    <t>1ДЗ</t>
  </si>
  <si>
    <t>Промежуточная аттестация по модулю</t>
  </si>
  <si>
    <t>ОГСЭ.00</t>
  </si>
  <si>
    <t>Экзамены по дисциплинам и МДК, ГИА (ак.ч.)</t>
  </si>
  <si>
    <t>Распределение объёма работы обучающихся во взаимодействии с преподавателем (по курсам и полугодиям (ак.ч.)</t>
  </si>
  <si>
    <t>*</t>
  </si>
  <si>
    <t>занятия отсутствуют</t>
  </si>
  <si>
    <t>преддипломная практика</t>
  </si>
  <si>
    <t>экзамены</t>
  </si>
  <si>
    <t>дифференцированные зачеты</t>
  </si>
  <si>
    <t xml:space="preserve">Непрерывно </t>
  </si>
  <si>
    <t>ОП.12</t>
  </si>
  <si>
    <t xml:space="preserve"> </t>
  </si>
  <si>
    <t>зачёты</t>
  </si>
  <si>
    <t>Математика</t>
  </si>
  <si>
    <t>Астрономия</t>
  </si>
  <si>
    <t>ОД.12.01</t>
  </si>
  <si>
    <t>ОД.12.02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</si>
  <si>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(в т.ч. сам.работа)</t>
    </r>
  </si>
  <si>
    <r>
      <t>Учебная практика по ПМ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</si>
  <si>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</si>
  <si>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Производственная практика по ПМ                </t>
    </r>
    <r>
      <rPr>
        <i/>
        <sz val="14"/>
        <rFont val="Times New Roman"/>
        <family val="1"/>
        <charset val="204"/>
      </rPr>
      <t>(36 ак.ч./нед.)</t>
    </r>
  </si>
  <si>
    <t>Информатика</t>
  </si>
  <si>
    <t>23,5</t>
  </si>
  <si>
    <t>Иностранный язык в профессиональной деятельности</t>
  </si>
  <si>
    <t>Общий объём образовательной программы (ак.ч.)</t>
  </si>
  <si>
    <t>Учебная и производственная практики (ак.ч.)</t>
  </si>
  <si>
    <t>Учебная нагрузка обучающихся (ак.ч.)</t>
  </si>
  <si>
    <t>Самостоятельная работа обучающихся</t>
  </si>
  <si>
    <t>Объём работы обучающихся во взаимодействии с преподавателем</t>
  </si>
  <si>
    <t>Всего занятий</t>
  </si>
  <si>
    <t>По дисциплинам и МДК</t>
  </si>
  <si>
    <t>Лабораторные и практические занятия</t>
  </si>
  <si>
    <t>Курсовая работа (проект)</t>
  </si>
  <si>
    <t>ОД.00</t>
  </si>
  <si>
    <t>Промежуточная аттестация/ГИА (ак.ч.)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</si>
  <si>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</si>
  <si>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r>
      <t xml:space="preserve">Преддипломная практика                           </t>
    </r>
    <r>
      <rPr>
        <i/>
        <sz val="14"/>
        <rFont val="Times New Roman"/>
        <family val="1"/>
        <charset val="204"/>
      </rPr>
      <t>(36 ак.ч./нед.)</t>
    </r>
    <r>
      <rPr>
        <b/>
        <sz val="14"/>
        <rFont val="Times New Roman"/>
        <family val="1"/>
        <charset val="204"/>
      </rPr>
      <t xml:space="preserve">                </t>
    </r>
    <r>
      <rPr>
        <b/>
        <i/>
        <sz val="14"/>
        <rFont val="Times New Roman"/>
        <family val="1"/>
        <charset val="204"/>
      </rPr>
      <t xml:space="preserve">  </t>
    </r>
  </si>
  <si>
    <t xml:space="preserve">№ </t>
  </si>
  <si>
    <t>УП.04</t>
  </si>
  <si>
    <t>ПП.04</t>
  </si>
  <si>
    <t>ПМ.01</t>
  </si>
  <si>
    <t>УП.01</t>
  </si>
  <si>
    <t>ПП.01</t>
  </si>
  <si>
    <t>МДК.01.01</t>
  </si>
  <si>
    <t>МДК.04.01</t>
  </si>
  <si>
    <r>
      <t xml:space="preserve">Русский язык и культура речи/ 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</si>
  <si>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17 нед.                                                                  ( в т.ч. теор.обучение - 17 нед.)</t>
  </si>
  <si>
    <t>24 нед.                                                                  ( в т.ч. теор.обучение - 22нед.,сам.р.-1,5 нед.,0,5ПА)</t>
  </si>
  <si>
    <t>ДЗ/Э</t>
  </si>
  <si>
    <t>Физика</t>
  </si>
  <si>
    <t>Дисциплины (общие)</t>
  </si>
  <si>
    <r>
      <t>Традиционная чеченская культура и этика/</t>
    </r>
    <r>
      <rPr>
        <i/>
        <sz val="14"/>
        <color rgb="FF000000"/>
        <rFont val="Times New Roman"/>
        <family val="1"/>
        <charset val="204"/>
      </rPr>
      <t>Социальная адаптация и основы социально-правовых знаний</t>
    </r>
  </si>
  <si>
    <t xml:space="preserve">Обществознание                                   </t>
  </si>
  <si>
    <t>Родной язык и родная литература</t>
  </si>
  <si>
    <t>ДЗ/ДЗ</t>
  </si>
  <si>
    <t>8ДЗ/2Э</t>
  </si>
  <si>
    <t>3ДЗ/1Э</t>
  </si>
  <si>
    <t>12ДЗ/3Э</t>
  </si>
  <si>
    <t>Уроки,  лекции, семинары, консультации</t>
  </si>
  <si>
    <t xml:space="preserve">Экологические основы природопользования </t>
  </si>
  <si>
    <t>Инженерная графика</t>
  </si>
  <si>
    <t>Техническая механика</t>
  </si>
  <si>
    <t xml:space="preserve">Электротехника и электроника </t>
  </si>
  <si>
    <t xml:space="preserve">Материалы и изделия сантехнических устройств и систем обеспечения микроклимата </t>
  </si>
  <si>
    <t xml:space="preserve">Основы строительного производства </t>
  </si>
  <si>
    <t xml:space="preserve">Основы гидравлики, теплотехники и аэродинамики </t>
  </si>
  <si>
    <t xml:space="preserve">Основы геодезии </t>
  </si>
  <si>
    <t>Информационные технологии в профессиональной деятельности</t>
  </si>
  <si>
    <t xml:space="preserve">Правовое обеспечение профессиональной деятельности </t>
  </si>
  <si>
    <t xml:space="preserve">Экономика организации </t>
  </si>
  <si>
    <t xml:space="preserve">Менеджмент </t>
  </si>
  <si>
    <t xml:space="preserve">Безопасность жизнедеятельности </t>
  </si>
  <si>
    <t>Монтаж систем водоснабжения и водоотведения, отопления, вентиляции и кондиционирования воздуха</t>
  </si>
  <si>
    <t>Организация и контроль работ по монтажу систем водоснабжения и водоотведения, отопления, вентиляции и кондиционирования воздуха</t>
  </si>
  <si>
    <t>Организация работ по поддержанию рабочего состояния систем водоснабжения и водоотведения, отопления, вентиляции и кондиционирования воздуха</t>
  </si>
  <si>
    <t>Организация работ по эксплуатации систем водоснабжения и водоотведения, отопления, вентиляции и кондиционирования воздуха</t>
  </si>
  <si>
    <t xml:space="preserve">Ремонт систем водоснабжения и водоотведения, отопления, вентиляции и кондиционирования воздуха </t>
  </si>
  <si>
    <t>ПМ.03</t>
  </si>
  <si>
    <t>Выполнение работ по проектированию систем водоснабжения и водоотведения, отопления, вентиляции и кондиционирования воздуха</t>
  </si>
  <si>
    <t>МДК.03.01</t>
  </si>
  <si>
    <t xml:space="preserve">Проектирование систем водоснабжения и водоотведения, отопления, вентиляции и кондиционирования воздуха </t>
  </si>
  <si>
    <t>МДК.03.02</t>
  </si>
  <si>
    <t>Реализация проектирования систем водоснабжения и водоотведения, отопления, вентиляции и кондиционирования воздуха с использованием компьютерных технологий</t>
  </si>
  <si>
    <t>УП. 03</t>
  </si>
  <si>
    <t>ПП. 03</t>
  </si>
  <si>
    <t>ПМ 04</t>
  </si>
  <si>
    <t>Государственная итоговая аттестация   - 216 ак.ч./6 нед.</t>
  </si>
  <si>
    <t>Выпускная квалификационная работа в виде дипломной работы (дипломного проекта) и демонстрационного экзамена</t>
  </si>
  <si>
    <t>учебная нагрузка в рамках 36 часовой недели</t>
  </si>
  <si>
    <t>ОП.13</t>
  </si>
  <si>
    <t>Основы предпринимательской деятельности</t>
  </si>
  <si>
    <t>9,5</t>
  </si>
  <si>
    <t>Нормирование труда и сметы</t>
  </si>
  <si>
    <t>ОП.14</t>
  </si>
  <si>
    <t>17</t>
  </si>
  <si>
    <t>19,5</t>
  </si>
  <si>
    <t>11,5</t>
  </si>
  <si>
    <t>16</t>
  </si>
  <si>
    <t>15</t>
  </si>
  <si>
    <t>17+23,5=40,5</t>
  </si>
  <si>
    <t>17+19,5=36,5</t>
  </si>
  <si>
    <t>11,5+16=27,5</t>
  </si>
  <si>
    <t>15+9,5=24,5</t>
  </si>
  <si>
    <t>612+846=1458</t>
  </si>
  <si>
    <t>612+702=1314</t>
  </si>
  <si>
    <t>414+576=990</t>
  </si>
  <si>
    <t>540+342=882</t>
  </si>
  <si>
    <t>0+3=3</t>
  </si>
  <si>
    <t>0+1=1</t>
  </si>
  <si>
    <t>2+5=7</t>
  </si>
  <si>
    <t>3+3=6</t>
  </si>
  <si>
    <t>2+0=2</t>
  </si>
  <si>
    <t>0+4=4</t>
  </si>
  <si>
    <t>0+108=108</t>
  </si>
  <si>
    <t>72+180=252</t>
  </si>
  <si>
    <t>72+0=72</t>
  </si>
  <si>
    <t>0+36=36</t>
  </si>
  <si>
    <t>108+108=216</t>
  </si>
  <si>
    <t>0+144=144</t>
  </si>
  <si>
    <t>0+0,5=0,5</t>
  </si>
  <si>
    <t>0,5+0,5=1</t>
  </si>
  <si>
    <t>0+18=18</t>
  </si>
  <si>
    <t>18+18=36</t>
  </si>
  <si>
    <t>2+9=11</t>
  </si>
  <si>
    <t>2+8,5=10,5</t>
  </si>
  <si>
    <t>2+8,5=105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</si>
  <si>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</si>
  <si>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-/-/-/-/ДЗ</t>
  </si>
  <si>
    <t>з/з/з/з/ДЗ</t>
  </si>
  <si>
    <t>з</t>
  </si>
  <si>
    <t>9з/2ДЗ</t>
  </si>
  <si>
    <t>2з/1ДЗ</t>
  </si>
  <si>
    <t>-/з</t>
  </si>
  <si>
    <t>Э</t>
  </si>
  <si>
    <t>Кдз№1</t>
  </si>
  <si>
    <t>Кдз№2</t>
  </si>
  <si>
    <t>1Кдз/8ДЗ/3Э</t>
  </si>
  <si>
    <t>-/-/Кдз№2</t>
  </si>
  <si>
    <t>Кдз№3</t>
  </si>
  <si>
    <t>1Кдз/1ДЗ/1Экв</t>
  </si>
  <si>
    <t>4ДЗ/1Экв</t>
  </si>
  <si>
    <t>_/ДЗ</t>
  </si>
  <si>
    <t>1Кдз/1Экв</t>
  </si>
  <si>
    <t>2Кдз/9ДЗ/4Экв</t>
  </si>
  <si>
    <t>11з/33ДЗ/3Кдз/6Э/4Экв</t>
  </si>
  <si>
    <t>3+1Кдз</t>
  </si>
  <si>
    <t>1Экв</t>
  </si>
  <si>
    <t>3+1Экв</t>
  </si>
  <si>
    <t>1+2Кдз</t>
  </si>
  <si>
    <t>Распределение объёма самостоятельной работы обучающихся  (по курсам и полугодиям (ак.ч.)</t>
  </si>
  <si>
    <t>8. График самостоятельной работы обучающихся</t>
  </si>
  <si>
    <r>
      <rPr>
        <b/>
        <sz val="12"/>
        <rFont val="Times New Roman"/>
        <family val="1"/>
        <charset val="204"/>
      </rPr>
      <t>17 нед.</t>
    </r>
    <r>
      <rPr>
        <sz val="12"/>
        <rFont val="Times New Roman"/>
        <family val="1"/>
        <charset val="204"/>
      </rPr>
      <t xml:space="preserve">                                                                  ( в т.ч. теор.обучение - 17 нед.)</t>
    </r>
  </si>
  <si>
    <r>
      <rPr>
        <b/>
        <sz val="12"/>
        <rFont val="Times New Roman"/>
        <family val="1"/>
        <charset val="204"/>
      </rPr>
      <t xml:space="preserve">24 нед.     </t>
    </r>
    <r>
      <rPr>
        <sz val="12"/>
        <rFont val="Times New Roman"/>
        <family val="1"/>
        <charset val="204"/>
      </rPr>
      <t xml:space="preserve">                                                             ( в т.ч. теор.обучение - 22нед.,сам.р.-1,5 нед.,0,5ПА)</t>
    </r>
  </si>
  <si>
    <r>
      <rPr>
        <b/>
        <sz val="12"/>
        <rFont val="Times New Roman"/>
        <family val="1"/>
        <charset val="204"/>
      </rPr>
      <t xml:space="preserve">17 нед.  </t>
    </r>
    <r>
      <rPr>
        <sz val="12"/>
        <rFont val="Times New Roman"/>
        <family val="1"/>
        <charset val="204"/>
      </rPr>
      <t xml:space="preserve">                                                                ( в т.ч. теор.обучение - 17 нед.)</t>
    </r>
  </si>
  <si>
    <t>17 нед.                                                                  ( в т.ч. теор.обучение - 11,5 нед.,2УП,3ПП,0,5ПА)</t>
  </si>
  <si>
    <r>
      <rPr>
        <b/>
        <sz val="12"/>
        <rFont val="Times New Roman"/>
        <family val="1"/>
        <charset val="204"/>
      </rPr>
      <t xml:space="preserve">24,5 нед. </t>
    </r>
    <r>
      <rPr>
        <sz val="12"/>
        <rFont val="Times New Roman"/>
        <family val="1"/>
        <charset val="204"/>
      </rPr>
      <t xml:space="preserve">                                                                 ( в т.ч. теор.обучение - 16нед.,5УП,3ПП,0,5ПА)</t>
    </r>
  </si>
  <si>
    <r>
      <rPr>
        <b/>
        <sz val="12"/>
        <rFont val="Times New Roman"/>
        <family val="1"/>
        <charset val="204"/>
      </rPr>
      <t xml:space="preserve">24,5 нед.   </t>
    </r>
    <r>
      <rPr>
        <sz val="12"/>
        <rFont val="Times New Roman"/>
        <family val="1"/>
        <charset val="204"/>
      </rPr>
      <t xml:space="preserve">                                                               ( в т.ч. теор.обучение - 19,5нед.,3УП,1ПП,1ПА)</t>
    </r>
  </si>
  <si>
    <r>
      <rPr>
        <b/>
        <sz val="12"/>
        <rFont val="Times New Roman"/>
        <family val="1"/>
        <charset val="204"/>
      </rPr>
      <t xml:space="preserve">17 нед. </t>
    </r>
    <r>
      <rPr>
        <sz val="12"/>
        <rFont val="Times New Roman"/>
        <family val="1"/>
        <charset val="204"/>
      </rPr>
      <t xml:space="preserve">                                                                 ( в т.ч. теор.обучение - 15 нед.,2УП)</t>
    </r>
  </si>
  <si>
    <r>
      <rPr>
        <b/>
        <sz val="12"/>
        <rFont val="Times New Roman"/>
        <family val="1"/>
        <charset val="204"/>
      </rPr>
      <t xml:space="preserve">24 нед.   </t>
    </r>
    <r>
      <rPr>
        <sz val="12"/>
        <rFont val="Times New Roman"/>
        <family val="1"/>
        <charset val="204"/>
      </rPr>
      <t xml:space="preserve">                                                               ( в т.ч. теор.обучение - 9,5нед.,4ПП,0,5ПА,4ПДП,6ГИА)</t>
    </r>
  </si>
  <si>
    <t>24,5 нед.                                                                  ( в т.ч. теор.обучение - 19,5нед.,3УП,1ПП,1ПА)</t>
  </si>
  <si>
    <t>24,5 нед.                                                                  ( в т.ч. теор.обучение - 16нед.,5УП,3ПП,0,5ПА)</t>
  </si>
  <si>
    <t>17 нед.                                                                  ( в т.ч. теор.обучение - 15 нед.,2УП)</t>
  </si>
  <si>
    <t>24 нед.                                                                  ( в т.ч. теор.обучение - 9,5нед.,4ПП,0,5ПА,4ПДП,6ГИА)</t>
  </si>
  <si>
    <t>Выполнение слесарных работ по профессии "Слесарь по ремонту и обслуживанию систем вентиляции и кондиционирования"</t>
  </si>
  <si>
    <r>
      <t xml:space="preserve">Выполнение слесарных работ по профессии </t>
    </r>
    <r>
      <rPr>
        <i/>
        <sz val="14"/>
        <color rgb="FF000000"/>
        <rFont val="Times New Roman"/>
        <family val="1"/>
        <charset val="204"/>
      </rPr>
      <t>"Слесарь по ремонту и обслуживанию систем вентиляции и кондиционирования"</t>
    </r>
  </si>
  <si>
    <r>
      <t xml:space="preserve">Выполнение работ по одной или нескольким профессиям рабочих, должностям служащих: </t>
    </r>
    <r>
      <rPr>
        <i/>
        <sz val="14"/>
        <color rgb="FF000000"/>
        <rFont val="Times New Roman"/>
        <family val="1"/>
        <charset val="204"/>
      </rPr>
      <t>код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i/>
        <sz val="14"/>
        <color rgb="FF000000"/>
        <rFont val="Times New Roman"/>
        <family val="1"/>
        <charset val="204"/>
      </rPr>
      <t>18526,  Слесарь по ремонту и обслуживанию систем вентиляции и кондиционирования</t>
    </r>
  </si>
  <si>
    <t>Учебная</t>
  </si>
  <si>
    <t>Производственная</t>
  </si>
  <si>
    <t>Концентрированно</t>
  </si>
  <si>
    <t>Выполнение работ по одной или нескольким профессиям рабочих, должностям служащих: код 18526,  Слесарь по ремонту и обслуживанию систем вентиляции и кондиционирования</t>
  </si>
  <si>
    <t>7. График промежуточной аттестации</t>
  </si>
  <si>
    <t>,</t>
  </si>
  <si>
    <t>Экв.01</t>
  </si>
  <si>
    <t>Экв.02</t>
  </si>
  <si>
    <t>Экв.03</t>
  </si>
  <si>
    <t>Экв.04</t>
  </si>
  <si>
    <t xml:space="preserve">Родной язык </t>
  </si>
  <si>
    <t>Основы финансовой грамотности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</si>
</sst>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rgb="FF000000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2" applyNumberFormat="0" applyAlignment="0" applyProtection="0"/>
  </cellStyleXfs>
  <cellXfs count="76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 applyBorder="1"/>
    <xf numFmtId="49" fontId="7" fillId="0" borderId="0" xfId="0" applyNumberFormat="1" applyFont="1" applyBorder="1" applyAlignment="1">
      <alignment horizontal="right"/>
    </xf>
    <xf numFmtId="0" fontId="10" fillId="0" borderId="0" xfId="0" applyFont="1"/>
    <xf numFmtId="0" fontId="14" fillId="0" borderId="0" xfId="0" applyFont="1"/>
    <xf numFmtId="0" fontId="15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wrapText="1"/>
    </xf>
    <xf numFmtId="49" fontId="0" fillId="2" borderId="0" xfId="0" applyNumberFormat="1" applyFill="1"/>
    <xf numFmtId="49" fontId="3" fillId="2" borderId="0" xfId="0" applyNumberFormat="1" applyFont="1" applyFill="1"/>
    <xf numFmtId="49" fontId="5" fillId="2" borderId="16" xfId="0" applyNumberFormat="1" applyFont="1" applyFill="1" applyBorder="1" applyAlignment="1" applyProtection="1">
      <alignment horizontal="center" vertical="center" shrinkToFit="1"/>
      <protection hidden="1"/>
    </xf>
    <xf numFmtId="49" fontId="5" fillId="2" borderId="21" xfId="0" applyNumberFormat="1" applyFont="1" applyFill="1" applyBorder="1" applyAlignment="1" applyProtection="1">
      <alignment horizontal="center" vertical="center" shrinkToFit="1"/>
      <protection hidden="1"/>
    </xf>
    <xf numFmtId="49" fontId="3" fillId="2" borderId="12" xfId="0" applyNumberFormat="1" applyFont="1" applyFill="1" applyBorder="1"/>
    <xf numFmtId="49" fontId="3" fillId="2" borderId="0" xfId="0" applyNumberFormat="1" applyFont="1" applyFill="1" applyBorder="1"/>
    <xf numFmtId="49" fontId="3" fillId="2" borderId="7" xfId="0" applyNumberFormat="1" applyFont="1" applyFill="1" applyBorder="1"/>
    <xf numFmtId="0" fontId="17" fillId="2" borderId="16" xfId="4" applyFont="1" applyFill="1" applyBorder="1" applyAlignment="1">
      <alignment horizontal="left" vertical="center" wrapText="1"/>
    </xf>
    <xf numFmtId="0" fontId="17" fillId="2" borderId="16" xfId="3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7" fillId="2" borderId="0" xfId="0" applyFont="1" applyFill="1"/>
    <xf numFmtId="0" fontId="19" fillId="2" borderId="0" xfId="0" applyFont="1" applyFill="1"/>
    <xf numFmtId="0" fontId="16" fillId="2" borderId="0" xfId="0" applyFont="1" applyFill="1" applyAlignment="1">
      <alignment horizontal="left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vertical="center"/>
    </xf>
    <xf numFmtId="0" fontId="20" fillId="0" borderId="27" xfId="0" applyFont="1" applyFill="1" applyBorder="1" applyAlignment="1">
      <alignment vertical="center" wrapText="1"/>
    </xf>
    <xf numFmtId="0" fontId="20" fillId="0" borderId="27" xfId="0" applyFont="1" applyFill="1" applyBorder="1" applyAlignment="1">
      <alignment horizontal="right" vertical="center"/>
    </xf>
    <xf numFmtId="0" fontId="20" fillId="0" borderId="38" xfId="0" applyFont="1" applyFill="1" applyBorder="1" applyAlignment="1">
      <alignment horizontal="center" vertical="center"/>
    </xf>
    <xf numFmtId="0" fontId="21" fillId="0" borderId="72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20" fillId="0" borderId="71" xfId="0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center" vertical="center"/>
    </xf>
    <xf numFmtId="0" fontId="20" fillId="0" borderId="53" xfId="0" applyFont="1" applyFill="1" applyBorder="1" applyAlignment="1">
      <alignment horizontal="center" vertical="center"/>
    </xf>
    <xf numFmtId="0" fontId="21" fillId="0" borderId="79" xfId="0" applyFont="1" applyFill="1" applyBorder="1" applyAlignment="1">
      <alignment horizontal="center" vertical="center"/>
    </xf>
    <xf numFmtId="0" fontId="20" fillId="0" borderId="72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 wrapText="1"/>
    </xf>
    <xf numFmtId="49" fontId="21" fillId="0" borderId="25" xfId="0" applyNumberFormat="1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60" xfId="0" applyFont="1" applyFill="1" applyBorder="1" applyAlignment="1">
      <alignment horizontal="center" vertical="center"/>
    </xf>
    <xf numFmtId="0" fontId="21" fillId="8" borderId="43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vertical="center"/>
    </xf>
    <xf numFmtId="0" fontId="21" fillId="0" borderId="21" xfId="0" applyFont="1" applyFill="1" applyBorder="1" applyAlignment="1">
      <alignment vertical="center"/>
    </xf>
    <xf numFmtId="0" fontId="21" fillId="9" borderId="43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left" vertical="center"/>
    </xf>
    <xf numFmtId="0" fontId="21" fillId="0" borderId="25" xfId="0" applyFont="1" applyFill="1" applyBorder="1" applyAlignment="1">
      <alignment horizontal="right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vertical="center" wrapText="1"/>
    </xf>
    <xf numFmtId="0" fontId="20" fillId="0" borderId="25" xfId="0" applyFont="1" applyFill="1" applyBorder="1" applyAlignment="1">
      <alignment horizontal="right" vertical="center"/>
    </xf>
    <xf numFmtId="0" fontId="20" fillId="0" borderId="44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left" vertical="center" wrapText="1"/>
    </xf>
    <xf numFmtId="0" fontId="17" fillId="0" borderId="4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9" borderId="43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left" vertical="center"/>
    </xf>
    <xf numFmtId="0" fontId="20" fillId="0" borderId="25" xfId="0" applyFont="1" applyFill="1" applyBorder="1" applyAlignment="1">
      <alignment vertical="center"/>
    </xf>
    <xf numFmtId="0" fontId="20" fillId="0" borderId="25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vertical="center"/>
    </xf>
    <xf numFmtId="0" fontId="21" fillId="10" borderId="44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vertical="center"/>
    </xf>
    <xf numFmtId="0" fontId="20" fillId="0" borderId="28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vertical="center"/>
    </xf>
    <xf numFmtId="0" fontId="21" fillId="0" borderId="31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48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21" fillId="0" borderId="67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vertical="center"/>
    </xf>
    <xf numFmtId="0" fontId="21" fillId="7" borderId="27" xfId="0" applyFont="1" applyFill="1" applyBorder="1" applyAlignment="1">
      <alignment vertical="center" wrapText="1"/>
    </xf>
    <xf numFmtId="0" fontId="21" fillId="0" borderId="18" xfId="0" applyFont="1" applyFill="1" applyBorder="1" applyAlignment="1">
      <alignment horizontal="center" vertical="center"/>
    </xf>
    <xf numFmtId="0" fontId="21" fillId="0" borderId="49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66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0" fontId="21" fillId="0" borderId="39" xfId="0" applyFont="1" applyFill="1" applyBorder="1" applyAlignment="1">
      <alignment horizontal="center" vertical="center"/>
    </xf>
    <xf numFmtId="0" fontId="21" fillId="7" borderId="25" xfId="0" applyFont="1" applyFill="1" applyBorder="1" applyAlignment="1">
      <alignment vertical="center" wrapText="1"/>
    </xf>
    <xf numFmtId="0" fontId="21" fillId="0" borderId="44" xfId="0" applyNumberFormat="1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21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1" fillId="7" borderId="43" xfId="0" applyFont="1" applyFill="1" applyBorder="1" applyAlignment="1">
      <alignment horizontal="center" vertical="center"/>
    </xf>
    <xf numFmtId="0" fontId="21" fillId="0" borderId="60" xfId="0" applyFont="1" applyFill="1" applyBorder="1" applyAlignment="1">
      <alignment horizontal="right" vertical="center"/>
    </xf>
    <xf numFmtId="0" fontId="21" fillId="9" borderId="21" xfId="0" applyFont="1" applyFill="1" applyBorder="1" applyAlignment="1">
      <alignment horizontal="center" vertical="center"/>
    </xf>
    <xf numFmtId="49" fontId="21" fillId="0" borderId="60" xfId="0" applyNumberFormat="1" applyFont="1" applyFill="1" applyBorder="1" applyAlignment="1">
      <alignment horizontal="right" vertical="center"/>
    </xf>
    <xf numFmtId="0" fontId="21" fillId="7" borderId="21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vertical="center" wrapText="1"/>
    </xf>
    <xf numFmtId="0" fontId="21" fillId="0" borderId="67" xfId="0" applyFont="1" applyFill="1" applyBorder="1" applyAlignment="1">
      <alignment horizontal="right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0" fontId="21" fillId="7" borderId="24" xfId="0" applyFont="1" applyFill="1" applyBorder="1" applyAlignment="1">
      <alignment vertical="center" wrapText="1"/>
    </xf>
    <xf numFmtId="49" fontId="21" fillId="0" borderId="27" xfId="0" applyNumberFormat="1" applyFont="1" applyFill="1" applyBorder="1" applyAlignment="1">
      <alignment horizontal="right" vertical="center"/>
    </xf>
    <xf numFmtId="0" fontId="21" fillId="7" borderId="49" xfId="0" applyFont="1" applyFill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7" borderId="25" xfId="0" applyFont="1" applyFill="1" applyBorder="1" applyAlignment="1">
      <alignment vertical="center"/>
    </xf>
    <xf numFmtId="49" fontId="21" fillId="0" borderId="24" xfId="0" applyNumberFormat="1" applyFont="1" applyFill="1" applyBorder="1" applyAlignment="1">
      <alignment horizontal="right" vertical="center"/>
    </xf>
    <xf numFmtId="0" fontId="21" fillId="7" borderId="25" xfId="0" applyFont="1" applyFill="1" applyBorder="1" applyAlignment="1">
      <alignment horizontal="center" vertical="center"/>
    </xf>
    <xf numFmtId="0" fontId="21" fillId="7" borderId="28" xfId="0" applyFont="1" applyFill="1" applyBorder="1" applyAlignment="1">
      <alignment vertical="center"/>
    </xf>
    <xf numFmtId="0" fontId="21" fillId="0" borderId="67" xfId="0" applyFont="1" applyFill="1" applyBorder="1" applyAlignment="1">
      <alignment vertical="center"/>
    </xf>
    <xf numFmtId="0" fontId="21" fillId="7" borderId="31" xfId="0" applyFont="1" applyFill="1" applyBorder="1" applyAlignment="1">
      <alignment horizontal="center" vertical="center"/>
    </xf>
    <xf numFmtId="0" fontId="21" fillId="7" borderId="46" xfId="0" applyFont="1" applyFill="1" applyBorder="1" applyAlignment="1">
      <alignment horizontal="center" vertical="center"/>
    </xf>
    <xf numFmtId="0" fontId="21" fillId="7" borderId="28" xfId="0" applyFont="1" applyFill="1" applyBorder="1" applyAlignment="1">
      <alignment horizontal="center" vertical="center"/>
    </xf>
    <xf numFmtId="0" fontId="21" fillId="7" borderId="33" xfId="0" applyFont="1" applyFill="1" applyBorder="1" applyAlignment="1">
      <alignment horizontal="center" vertical="center"/>
    </xf>
    <xf numFmtId="0" fontId="21" fillId="0" borderId="65" xfId="0" applyFont="1" applyFill="1" applyBorder="1" applyAlignment="1">
      <alignment vertical="center"/>
    </xf>
    <xf numFmtId="0" fontId="21" fillId="0" borderId="27" xfId="0" applyFont="1" applyFill="1" applyBorder="1" applyAlignment="1">
      <alignment vertical="center" wrapText="1"/>
    </xf>
    <xf numFmtId="49" fontId="21" fillId="0" borderId="66" xfId="0" applyNumberFormat="1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0" fontId="21" fillId="0" borderId="41" xfId="0" applyFont="1" applyFill="1" applyBorder="1" applyAlignment="1">
      <alignment vertical="center"/>
    </xf>
    <xf numFmtId="0" fontId="21" fillId="7" borderId="44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/>
    </xf>
    <xf numFmtId="0" fontId="20" fillId="0" borderId="68" xfId="0" applyFont="1" applyFill="1" applyBorder="1" applyAlignment="1">
      <alignment vertical="center"/>
    </xf>
    <xf numFmtId="0" fontId="20" fillId="0" borderId="67" xfId="0" applyFont="1" applyFill="1" applyBorder="1" applyAlignment="1">
      <alignment horizontal="right" vertical="center"/>
    </xf>
    <xf numFmtId="0" fontId="20" fillId="0" borderId="46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48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67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vertical="center"/>
    </xf>
    <xf numFmtId="0" fontId="20" fillId="0" borderId="33" xfId="0" applyFont="1" applyFill="1" applyBorder="1" applyAlignment="1">
      <alignment vertical="center"/>
    </xf>
    <xf numFmtId="0" fontId="20" fillId="8" borderId="30" xfId="0" applyFont="1" applyFill="1" applyBorder="1" applyAlignment="1">
      <alignment horizontal="center" vertical="center"/>
    </xf>
    <xf numFmtId="0" fontId="21" fillId="0" borderId="65" xfId="0" applyFont="1" applyFill="1" applyBorder="1" applyAlignment="1">
      <alignment vertical="center" wrapText="1"/>
    </xf>
    <xf numFmtId="0" fontId="21" fillId="2" borderId="18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66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vertical="center"/>
    </xf>
    <xf numFmtId="0" fontId="21" fillId="2" borderId="19" xfId="0" applyFont="1" applyFill="1" applyBorder="1" applyAlignment="1">
      <alignment vertical="center"/>
    </xf>
    <xf numFmtId="0" fontId="21" fillId="10" borderId="18" xfId="0" applyFont="1" applyFill="1" applyBorder="1" applyAlignment="1">
      <alignment horizontal="center" vertical="center"/>
    </xf>
    <xf numFmtId="0" fontId="21" fillId="0" borderId="41" xfId="0" applyFont="1" applyFill="1" applyBorder="1" applyAlignment="1">
      <alignment vertical="center" wrapText="1"/>
    </xf>
    <xf numFmtId="0" fontId="21" fillId="0" borderId="41" xfId="0" applyFont="1" applyFill="1" applyBorder="1" applyAlignment="1">
      <alignment horizontal="justify" vertical="center" wrapText="1"/>
    </xf>
    <xf numFmtId="0" fontId="21" fillId="2" borderId="25" xfId="0" applyFont="1" applyFill="1" applyBorder="1" applyAlignment="1">
      <alignment horizontal="center" vertical="center"/>
    </xf>
    <xf numFmtId="0" fontId="21" fillId="2" borderId="44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21" fillId="2" borderId="60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vertical="center"/>
    </xf>
    <xf numFmtId="0" fontId="21" fillId="2" borderId="21" xfId="0" applyFont="1" applyFill="1" applyBorder="1" applyAlignment="1">
      <alignment vertical="center"/>
    </xf>
    <xf numFmtId="49" fontId="20" fillId="10" borderId="25" xfId="0" applyNumberFormat="1" applyFont="1" applyFill="1" applyBorder="1" applyAlignment="1">
      <alignment horizontal="right" vertical="center"/>
    </xf>
    <xf numFmtId="0" fontId="21" fillId="6" borderId="2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0" fontId="21" fillId="0" borderId="68" xfId="0" applyFont="1" applyFill="1" applyBorder="1" applyAlignment="1">
      <alignment vertical="center" wrapText="1"/>
    </xf>
    <xf numFmtId="49" fontId="20" fillId="10" borderId="28" xfId="0" applyNumberFormat="1" applyFont="1" applyFill="1" applyBorder="1" applyAlignment="1">
      <alignment horizontal="right" vertical="center"/>
    </xf>
    <xf numFmtId="0" fontId="21" fillId="0" borderId="31" xfId="0" applyFont="1" applyFill="1" applyBorder="1" applyAlignment="1">
      <alignment vertical="center"/>
    </xf>
    <xf numFmtId="0" fontId="21" fillId="0" borderId="33" xfId="0" applyFont="1" applyFill="1" applyBorder="1" applyAlignment="1">
      <alignment vertical="center"/>
    </xf>
    <xf numFmtId="0" fontId="21" fillId="0" borderId="65" xfId="0" applyFont="1" applyFill="1" applyBorder="1" applyAlignment="1">
      <alignment horizontal="justify" vertical="center" wrapText="1"/>
    </xf>
    <xf numFmtId="0" fontId="21" fillId="2" borderId="20" xfId="0" applyFont="1" applyFill="1" applyBorder="1" applyAlignment="1">
      <alignment horizontal="center" vertical="center"/>
    </xf>
    <xf numFmtId="0" fontId="21" fillId="10" borderId="38" xfId="0" applyFont="1" applyFill="1" applyBorder="1" applyAlignment="1">
      <alignment horizontal="center" vertical="center"/>
    </xf>
    <xf numFmtId="0" fontId="21" fillId="10" borderId="39" xfId="0" applyFont="1" applyFill="1" applyBorder="1" applyAlignment="1">
      <alignment horizontal="center" vertical="center"/>
    </xf>
    <xf numFmtId="0" fontId="21" fillId="1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 wrapText="1"/>
    </xf>
    <xf numFmtId="0" fontId="21" fillId="0" borderId="53" xfId="0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vertical="center"/>
    </xf>
    <xf numFmtId="0" fontId="21" fillId="0" borderId="44" xfId="0" applyFont="1" applyFill="1" applyBorder="1" applyAlignment="1">
      <alignment vertical="center"/>
    </xf>
    <xf numFmtId="0" fontId="21" fillId="0" borderId="55" xfId="0" applyFont="1" applyFill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42" xfId="0" applyFont="1" applyFill="1" applyBorder="1" applyAlignment="1">
      <alignment vertical="center"/>
    </xf>
    <xf numFmtId="0" fontId="20" fillId="0" borderId="68" xfId="0" applyFont="1" applyFill="1" applyBorder="1" applyAlignment="1">
      <alignment vertical="center" wrapText="1"/>
    </xf>
    <xf numFmtId="0" fontId="21" fillId="0" borderId="77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73" xfId="0" applyFont="1" applyFill="1" applyBorder="1" applyAlignment="1">
      <alignment horizontal="center" vertical="center"/>
    </xf>
    <xf numFmtId="0" fontId="20" fillId="7" borderId="27" xfId="0" applyFont="1" applyFill="1" applyBorder="1" applyAlignment="1">
      <alignment vertical="center"/>
    </xf>
    <xf numFmtId="0" fontId="20" fillId="7" borderId="70" xfId="0" applyFont="1" applyFill="1" applyBorder="1" applyAlignment="1">
      <alignment vertical="center" wrapText="1"/>
    </xf>
    <xf numFmtId="0" fontId="20" fillId="7" borderId="27" xfId="0" applyFont="1" applyFill="1" applyBorder="1" applyAlignment="1">
      <alignment horizontal="right" vertical="center"/>
    </xf>
    <xf numFmtId="0" fontId="21" fillId="7" borderId="70" xfId="0" applyFont="1" applyFill="1" applyBorder="1" applyAlignment="1">
      <alignment horizontal="center" vertical="center"/>
    </xf>
    <xf numFmtId="0" fontId="21" fillId="7" borderId="27" xfId="0" applyFont="1" applyFill="1" applyBorder="1" applyAlignment="1">
      <alignment horizontal="center" vertical="center"/>
    </xf>
    <xf numFmtId="0" fontId="20" fillId="7" borderId="71" xfId="0" applyFont="1" applyFill="1" applyBorder="1" applyAlignment="1">
      <alignment horizontal="center" vertical="center"/>
    </xf>
    <xf numFmtId="0" fontId="20" fillId="7" borderId="39" xfId="0" applyFont="1" applyFill="1" applyBorder="1" applyAlignment="1">
      <alignment horizontal="center" vertical="center"/>
    </xf>
    <xf numFmtId="0" fontId="20" fillId="7" borderId="38" xfId="0" applyFont="1" applyFill="1" applyBorder="1" applyAlignment="1">
      <alignment horizontal="center" vertical="center"/>
    </xf>
    <xf numFmtId="0" fontId="20" fillId="7" borderId="53" xfId="0" applyFont="1" applyFill="1" applyBorder="1" applyAlignment="1">
      <alignment horizontal="center" vertical="center"/>
    </xf>
    <xf numFmtId="0" fontId="20" fillId="7" borderId="79" xfId="0" applyFont="1" applyFill="1" applyBorder="1" applyAlignment="1">
      <alignment horizontal="center" vertical="center"/>
    </xf>
    <xf numFmtId="0" fontId="20" fillId="7" borderId="72" xfId="0" applyFont="1" applyFill="1" applyBorder="1" applyAlignment="1">
      <alignment horizontal="center" vertical="center"/>
    </xf>
    <xf numFmtId="0" fontId="20" fillId="0" borderId="40" xfId="0" applyFont="1" applyFill="1" applyBorder="1" applyAlignment="1">
      <alignment vertical="center" wrapText="1"/>
    </xf>
    <xf numFmtId="0" fontId="21" fillId="0" borderId="40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20" fillId="0" borderId="60" xfId="0" applyFont="1" applyFill="1" applyBorder="1" applyAlignment="1">
      <alignment horizontal="center" vertical="center"/>
    </xf>
    <xf numFmtId="0" fontId="20" fillId="7" borderId="4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left" vertical="center"/>
    </xf>
    <xf numFmtId="0" fontId="21" fillId="0" borderId="7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0" fontId="21" fillId="0" borderId="48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5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58" xfId="0" applyFont="1" applyFill="1" applyBorder="1" applyAlignment="1">
      <alignment horizontal="center" vertical="center"/>
    </xf>
    <xf numFmtId="0" fontId="21" fillId="0" borderId="56" xfId="0" applyFont="1" applyFill="1" applyBorder="1" applyAlignment="1">
      <alignment horizontal="center" vertical="center"/>
    </xf>
    <xf numFmtId="0" fontId="21" fillId="0" borderId="56" xfId="0" applyFont="1" applyFill="1" applyBorder="1" applyAlignment="1">
      <alignment vertical="center"/>
    </xf>
    <xf numFmtId="49" fontId="20" fillId="10" borderId="26" xfId="0" applyNumberFormat="1" applyFont="1" applyFill="1" applyBorder="1" applyAlignment="1">
      <alignment horizontal="right" vertical="center"/>
    </xf>
    <xf numFmtId="0" fontId="21" fillId="0" borderId="54" xfId="0" applyFont="1" applyFill="1" applyBorder="1" applyAlignment="1">
      <alignment horizontal="center" vertical="center"/>
    </xf>
    <xf numFmtId="0" fontId="21" fillId="0" borderId="76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vertical="center"/>
    </xf>
    <xf numFmtId="0" fontId="21" fillId="0" borderId="23" xfId="0" applyFont="1" applyFill="1" applyBorder="1" applyAlignment="1">
      <alignment vertical="center"/>
    </xf>
    <xf numFmtId="0" fontId="21" fillId="10" borderId="23" xfId="0" applyFont="1" applyFill="1" applyBorder="1" applyAlignment="1">
      <alignment horizontal="center" vertical="center"/>
    </xf>
    <xf numFmtId="0" fontId="21" fillId="0" borderId="58" xfId="0" applyFont="1" applyFill="1" applyBorder="1" applyAlignment="1">
      <alignment vertical="center"/>
    </xf>
    <xf numFmtId="0" fontId="21" fillId="2" borderId="55" xfId="0" applyFont="1" applyFill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  <xf numFmtId="0" fontId="21" fillId="0" borderId="68" xfId="0" applyFont="1" applyFill="1" applyBorder="1" applyAlignment="1">
      <alignment vertical="center"/>
    </xf>
    <xf numFmtId="49" fontId="21" fillId="0" borderId="28" xfId="0" applyNumberFormat="1" applyFont="1" applyFill="1" applyBorder="1" applyAlignment="1">
      <alignment horizontal="right" vertical="center"/>
    </xf>
    <xf numFmtId="0" fontId="21" fillId="0" borderId="46" xfId="0" applyFont="1" applyFill="1" applyBorder="1" applyAlignment="1">
      <alignment vertical="center"/>
    </xf>
    <xf numFmtId="0" fontId="20" fillId="0" borderId="26" xfId="0" applyFont="1" applyFill="1" applyBorder="1" applyAlignment="1">
      <alignment vertical="center"/>
    </xf>
    <xf numFmtId="0" fontId="20" fillId="0" borderId="75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horizontal="right" vertical="center"/>
    </xf>
    <xf numFmtId="0" fontId="20" fillId="0" borderId="77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73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76" xfId="0" applyFont="1" applyFill="1" applyBorder="1" applyAlignment="1">
      <alignment horizontal="center" vertical="center"/>
    </xf>
    <xf numFmtId="0" fontId="20" fillId="0" borderId="73" xfId="0" applyFont="1" applyFill="1" applyBorder="1" applyAlignment="1">
      <alignment vertical="center"/>
    </xf>
    <xf numFmtId="0" fontId="20" fillId="0" borderId="77" xfId="0" applyFont="1" applyFill="1" applyBorder="1" applyAlignment="1">
      <alignment vertical="center"/>
    </xf>
    <xf numFmtId="0" fontId="20" fillId="9" borderId="2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49" fontId="21" fillId="10" borderId="25" xfId="0" applyNumberFormat="1" applyFont="1" applyFill="1" applyBorder="1" applyAlignment="1">
      <alignment horizontal="right" vertical="center"/>
    </xf>
    <xf numFmtId="49" fontId="23" fillId="2" borderId="0" xfId="0" applyNumberFormat="1" applyFont="1" applyFill="1"/>
    <xf numFmtId="49" fontId="23" fillId="2" borderId="0" xfId="0" applyNumberFormat="1" applyFont="1" applyFill="1" applyBorder="1"/>
    <xf numFmtId="49" fontId="23" fillId="2" borderId="12" xfId="0" applyNumberFormat="1" applyFont="1" applyFill="1" applyBorder="1" applyAlignment="1" applyProtection="1">
      <alignment horizontal="center" vertical="center"/>
      <protection hidden="1"/>
    </xf>
    <xf numFmtId="49" fontId="17" fillId="2" borderId="0" xfId="0" applyNumberFormat="1" applyFont="1" applyFill="1" applyBorder="1" applyAlignment="1" applyProtection="1">
      <alignment horizontal="center" vertical="center"/>
    </xf>
    <xf numFmtId="49" fontId="17" fillId="2" borderId="0" xfId="1" applyNumberFormat="1" applyFont="1" applyFill="1" applyBorder="1" applyAlignment="1" applyProtection="1">
      <alignment horizontal="center" vertical="center"/>
    </xf>
    <xf numFmtId="49" fontId="17" fillId="2" borderId="7" xfId="0" applyNumberFormat="1" applyFont="1" applyFill="1" applyBorder="1" applyAlignment="1" applyProtection="1">
      <alignment horizontal="center" vertical="center"/>
    </xf>
    <xf numFmtId="49" fontId="26" fillId="2" borderId="0" xfId="0" applyNumberFormat="1" applyFont="1" applyFill="1"/>
    <xf numFmtId="49" fontId="23" fillId="2" borderId="0" xfId="0" applyNumberFormat="1" applyFont="1" applyFill="1" applyBorder="1" applyAlignment="1">
      <alignment horizontal="center"/>
    </xf>
    <xf numFmtId="49" fontId="27" fillId="2" borderId="0" xfId="0" applyNumberFormat="1" applyFont="1" applyFill="1"/>
    <xf numFmtId="49" fontId="23" fillId="2" borderId="16" xfId="0" applyNumberFormat="1" applyFont="1" applyFill="1" applyBorder="1"/>
    <xf numFmtId="49" fontId="23" fillId="2" borderId="0" xfId="0" applyNumberFormat="1" applyFont="1" applyFill="1" applyAlignment="1">
      <alignment horizontal="center"/>
    </xf>
    <xf numFmtId="49" fontId="23" fillId="2" borderId="16" xfId="0" applyNumberFormat="1" applyFont="1" applyFill="1" applyBorder="1" applyAlignment="1">
      <alignment horizontal="center"/>
    </xf>
    <xf numFmtId="49" fontId="28" fillId="2" borderId="0" xfId="0" applyNumberFormat="1" applyFont="1" applyFill="1"/>
    <xf numFmtId="49" fontId="23" fillId="2" borderId="16" xfId="0" applyNumberFormat="1" applyFont="1" applyFill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Alignment="1">
      <alignment horizontal="center"/>
    </xf>
    <xf numFmtId="49" fontId="17" fillId="2" borderId="0" xfId="0" applyNumberFormat="1" applyFont="1" applyFill="1"/>
    <xf numFmtId="49" fontId="29" fillId="2" borderId="0" xfId="0" applyNumberFormat="1" applyFont="1" applyFill="1"/>
    <xf numFmtId="49" fontId="9" fillId="2" borderId="0" xfId="0" applyNumberFormat="1" applyFont="1" applyFill="1"/>
    <xf numFmtId="0" fontId="20" fillId="2" borderId="0" xfId="0" applyFont="1" applyFill="1" applyBorder="1" applyAlignment="1">
      <alignment horizontal="left" vertical="center"/>
    </xf>
    <xf numFmtId="0" fontId="7" fillId="10" borderId="15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/>
    </xf>
    <xf numFmtId="0" fontId="20" fillId="10" borderId="70" xfId="0" applyFont="1" applyFill="1" applyBorder="1" applyAlignment="1">
      <alignment horizontal="center" vertical="center"/>
    </xf>
    <xf numFmtId="0" fontId="21" fillId="10" borderId="40" xfId="0" applyFont="1" applyFill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 wrapText="1"/>
    </xf>
    <xf numFmtId="0" fontId="20" fillId="10" borderId="40" xfId="0" applyFont="1" applyFill="1" applyBorder="1" applyAlignment="1">
      <alignment horizontal="center" vertical="center"/>
    </xf>
    <xf numFmtId="0" fontId="20" fillId="10" borderId="47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center" vertical="center"/>
    </xf>
    <xf numFmtId="0" fontId="21" fillId="10" borderId="78" xfId="0" applyFont="1" applyFill="1" applyBorder="1" applyAlignment="1">
      <alignment horizontal="center" vertical="center"/>
    </xf>
    <xf numFmtId="0" fontId="21" fillId="10" borderId="47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1" fillId="10" borderId="27" xfId="0" applyFont="1" applyFill="1" applyBorder="1" applyAlignment="1">
      <alignment horizontal="center" vertical="center"/>
    </xf>
    <xf numFmtId="0" fontId="20" fillId="10" borderId="0" xfId="0" applyFont="1" applyFill="1" applyBorder="1" applyAlignment="1">
      <alignment horizontal="center" vertical="center"/>
    </xf>
    <xf numFmtId="0" fontId="21" fillId="10" borderId="75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20" fillId="10" borderId="75" xfId="0" applyFont="1" applyFill="1" applyBorder="1" applyAlignment="1">
      <alignment horizontal="center" vertical="center"/>
    </xf>
    <xf numFmtId="0" fontId="20" fillId="10" borderId="24" xfId="0" applyFont="1" applyFill="1" applyBorder="1" applyAlignment="1">
      <alignment horizontal="center" vertical="center"/>
    </xf>
    <xf numFmtId="0" fontId="20" fillId="10" borderId="25" xfId="0" applyFont="1" applyFill="1" applyBorder="1" applyAlignment="1">
      <alignment horizontal="center" vertical="center"/>
    </xf>
    <xf numFmtId="0" fontId="21" fillId="10" borderId="25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vertical="center"/>
    </xf>
    <xf numFmtId="0" fontId="20" fillId="10" borderId="1" xfId="0" applyFont="1" applyFill="1" applyBorder="1" applyAlignment="1">
      <alignment horizontal="left" vertical="center"/>
    </xf>
    <xf numFmtId="0" fontId="20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right" vertical="center"/>
    </xf>
    <xf numFmtId="0" fontId="20" fillId="10" borderId="29" xfId="0" applyFont="1" applyFill="1" applyBorder="1" applyAlignment="1">
      <alignment horizontal="center" vertical="center"/>
    </xf>
    <xf numFmtId="0" fontId="20" fillId="10" borderId="51" xfId="0" applyFont="1" applyFill="1" applyBorder="1" applyAlignment="1">
      <alignment horizontal="center" vertical="center"/>
    </xf>
    <xf numFmtId="0" fontId="20" fillId="10" borderId="59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vertical="center"/>
    </xf>
    <xf numFmtId="0" fontId="20" fillId="10" borderId="1" xfId="0" applyFont="1" applyFill="1" applyBorder="1" applyAlignment="1">
      <alignment vertical="center" wrapText="1"/>
    </xf>
    <xf numFmtId="0" fontId="20" fillId="10" borderId="59" xfId="0" applyNumberFormat="1" applyFont="1" applyFill="1" applyBorder="1" applyAlignment="1">
      <alignment horizontal="center" vertical="center"/>
    </xf>
    <xf numFmtId="0" fontId="20" fillId="10" borderId="35" xfId="0" applyFont="1" applyFill="1" applyBorder="1" applyAlignment="1">
      <alignment horizontal="center" vertical="center"/>
    </xf>
    <xf numFmtId="0" fontId="20" fillId="10" borderId="36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0" fillId="10" borderId="5" xfId="0" applyFont="1" applyFill="1" applyBorder="1" applyAlignment="1">
      <alignment horizontal="right" vertical="center"/>
    </xf>
    <xf numFmtId="0" fontId="20" fillId="10" borderId="63" xfId="0" applyFont="1" applyFill="1" applyBorder="1" applyAlignment="1">
      <alignment horizontal="center" vertical="center"/>
    </xf>
    <xf numFmtId="0" fontId="20" fillId="10" borderId="64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vertical="center" wrapText="1"/>
    </xf>
    <xf numFmtId="0" fontId="20" fillId="10" borderId="14" xfId="0" applyFont="1" applyFill="1" applyBorder="1" applyAlignment="1">
      <alignment vertical="center" wrapText="1"/>
    </xf>
    <xf numFmtId="49" fontId="20" fillId="10" borderId="1" xfId="0" applyNumberFormat="1" applyFont="1" applyFill="1" applyBorder="1" applyAlignment="1">
      <alignment horizontal="right" vertical="center"/>
    </xf>
    <xf numFmtId="0" fontId="20" fillId="10" borderId="12" xfId="0" applyFont="1" applyFill="1" applyBorder="1" applyAlignment="1">
      <alignment vertical="center" wrapText="1"/>
    </xf>
    <xf numFmtId="49" fontId="20" fillId="10" borderId="3" xfId="0" applyNumberFormat="1" applyFont="1" applyFill="1" applyBorder="1" applyAlignment="1">
      <alignment horizontal="right" vertical="center"/>
    </xf>
    <xf numFmtId="0" fontId="20" fillId="10" borderId="55" xfId="0" applyFont="1" applyFill="1" applyBorder="1" applyAlignment="1">
      <alignment horizontal="center" vertical="center"/>
    </xf>
    <xf numFmtId="0" fontId="20" fillId="10" borderId="57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1" fontId="20" fillId="10" borderId="58" xfId="0" applyNumberFormat="1" applyFont="1" applyFill="1" applyBorder="1" applyAlignment="1">
      <alignment horizontal="center" vertical="center"/>
    </xf>
    <xf numFmtId="0" fontId="20" fillId="10" borderId="56" xfId="0" applyFont="1" applyFill="1" applyBorder="1" applyAlignment="1">
      <alignment horizontal="center" vertical="center"/>
    </xf>
    <xf numFmtId="0" fontId="20" fillId="10" borderId="58" xfId="0" applyFont="1" applyFill="1" applyBorder="1" applyAlignment="1">
      <alignment horizontal="center" vertical="center"/>
    </xf>
    <xf numFmtId="0" fontId="20" fillId="10" borderId="45" xfId="0" applyFont="1" applyFill="1" applyBorder="1" applyAlignment="1">
      <alignment horizontal="center" vertical="center"/>
    </xf>
    <xf numFmtId="0" fontId="20" fillId="10" borderId="7" xfId="0" applyFont="1" applyFill="1" applyBorder="1" applyAlignment="1">
      <alignment horizontal="center" vertical="center"/>
    </xf>
    <xf numFmtId="0" fontId="20" fillId="10" borderId="14" xfId="0" applyFont="1" applyFill="1" applyBorder="1" applyAlignment="1">
      <alignment vertical="center"/>
    </xf>
    <xf numFmtId="0" fontId="20" fillId="10" borderId="12" xfId="0" applyFont="1" applyFill="1" applyBorder="1" applyAlignment="1">
      <alignment vertical="center"/>
    </xf>
    <xf numFmtId="1" fontId="20" fillId="10" borderId="59" xfId="0" applyNumberFormat="1" applyFont="1" applyFill="1" applyBorder="1" applyAlignment="1">
      <alignment horizontal="center" vertical="center"/>
    </xf>
    <xf numFmtId="0" fontId="21" fillId="10" borderId="25" xfId="0" applyFont="1" applyFill="1" applyBorder="1" applyAlignment="1">
      <alignment horizontal="right" vertical="center"/>
    </xf>
    <xf numFmtId="0" fontId="21" fillId="10" borderId="44" xfId="0" applyNumberFormat="1" applyFont="1" applyFill="1" applyBorder="1" applyAlignment="1">
      <alignment horizontal="center" vertical="center"/>
    </xf>
    <xf numFmtId="0" fontId="21" fillId="10" borderId="16" xfId="0" applyFont="1" applyFill="1" applyBorder="1" applyAlignment="1">
      <alignment horizontal="center" vertical="center"/>
    </xf>
    <xf numFmtId="0" fontId="21" fillId="10" borderId="60" xfId="0" applyFont="1" applyFill="1" applyBorder="1" applyAlignment="1">
      <alignment horizontal="center" vertical="center"/>
    </xf>
    <xf numFmtId="0" fontId="20" fillId="10" borderId="25" xfId="0" applyFont="1" applyFill="1" applyBorder="1" applyAlignment="1">
      <alignment vertical="center"/>
    </xf>
    <xf numFmtId="0" fontId="20" fillId="10" borderId="60" xfId="0" applyFont="1" applyFill="1" applyBorder="1" applyAlignment="1">
      <alignment vertical="center" wrapText="1"/>
    </xf>
    <xf numFmtId="0" fontId="21" fillId="10" borderId="43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right" vertical="center"/>
    </xf>
    <xf numFmtId="0" fontId="20" fillId="10" borderId="4" xfId="0" applyFont="1" applyFill="1" applyBorder="1" applyAlignment="1">
      <alignment horizontal="center" vertical="center"/>
    </xf>
    <xf numFmtId="0" fontId="21" fillId="10" borderId="55" xfId="0" applyFont="1" applyFill="1" applyBorder="1" applyAlignment="1">
      <alignment horizontal="center" vertical="center"/>
    </xf>
    <xf numFmtId="0" fontId="21" fillId="10" borderId="61" xfId="0" applyFont="1" applyFill="1" applyBorder="1" applyAlignment="1">
      <alignment horizontal="center" vertical="center"/>
    </xf>
    <xf numFmtId="0" fontId="21" fillId="10" borderId="7" xfId="0" applyFont="1" applyFill="1" applyBorder="1" applyAlignment="1">
      <alignment horizontal="center" vertical="center"/>
    </xf>
    <xf numFmtId="0" fontId="20" fillId="10" borderId="62" xfId="0" applyFont="1" applyFill="1" applyBorder="1" applyAlignment="1">
      <alignment horizontal="center" vertical="center"/>
    </xf>
    <xf numFmtId="49" fontId="21" fillId="10" borderId="2" xfId="0" applyNumberFormat="1" applyFont="1" applyFill="1" applyBorder="1" applyAlignment="1">
      <alignment horizontal="right" vertical="center"/>
    </xf>
    <xf numFmtId="49" fontId="21" fillId="10" borderId="24" xfId="0" applyNumberFormat="1" applyFont="1" applyFill="1" applyBorder="1" applyAlignment="1">
      <alignment horizontal="right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horizontal="center" vertical="center"/>
    </xf>
    <xf numFmtId="49" fontId="17" fillId="2" borderId="32" xfId="0" applyNumberFormat="1" applyFont="1" applyFill="1" applyBorder="1" applyAlignment="1" applyProtection="1">
      <alignment horizontal="center" vertical="center"/>
    </xf>
    <xf numFmtId="49" fontId="17" fillId="2" borderId="45" xfId="0" applyNumberFormat="1" applyFont="1" applyFill="1" applyBorder="1" applyAlignment="1" applyProtection="1">
      <alignment horizontal="center" vertical="center"/>
    </xf>
    <xf numFmtId="49" fontId="17" fillId="2" borderId="61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 vertical="center"/>
    </xf>
    <xf numFmtId="0" fontId="21" fillId="10" borderId="41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3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1" fillId="10" borderId="33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1" fillId="10" borderId="31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1" fillId="2" borderId="60" xfId="0" applyNumberFormat="1" applyFont="1" applyFill="1" applyBorder="1" applyAlignment="1">
      <alignment horizontal="right" vertical="center"/>
    </xf>
    <xf numFmtId="0" fontId="20" fillId="8" borderId="29" xfId="0" applyFont="1" applyFill="1" applyBorder="1" applyAlignment="1">
      <alignment horizontal="center" vertical="center"/>
    </xf>
    <xf numFmtId="0" fontId="21" fillId="9" borderId="18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/>
    </xf>
    <xf numFmtId="0" fontId="21" fillId="0" borderId="49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  <xf numFmtId="0" fontId="20" fillId="10" borderId="31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0" fillId="10" borderId="14" xfId="0" applyFont="1" applyFill="1" applyBorder="1" applyAlignment="1">
      <alignment horizontal="center" vertical="center"/>
    </xf>
    <xf numFmtId="0" fontId="21" fillId="10" borderId="65" xfId="0" applyFont="1" applyFill="1" applyBorder="1" applyAlignment="1">
      <alignment horizontal="center" vertical="center"/>
    </xf>
    <xf numFmtId="0" fontId="21" fillId="2" borderId="68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vertical="center"/>
    </xf>
    <xf numFmtId="0" fontId="20" fillId="10" borderId="12" xfId="0" applyFont="1" applyFill="1" applyBorder="1" applyAlignment="1">
      <alignment horizontal="center" vertical="center"/>
    </xf>
    <xf numFmtId="0" fontId="21" fillId="10" borderId="76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vertical="center"/>
    </xf>
    <xf numFmtId="0" fontId="21" fillId="6" borderId="79" xfId="0" applyFont="1" applyFill="1" applyBorder="1" applyAlignment="1">
      <alignment horizontal="center" vertical="center"/>
    </xf>
    <xf numFmtId="0" fontId="21" fillId="6" borderId="60" xfId="0" applyFont="1" applyFill="1" applyBorder="1" applyAlignment="1">
      <alignment horizontal="center" vertical="center"/>
    </xf>
    <xf numFmtId="49" fontId="17" fillId="2" borderId="46" xfId="0" applyNumberFormat="1" applyFont="1" applyFill="1" applyBorder="1" applyAlignment="1" applyProtection="1">
      <alignment vertical="center"/>
    </xf>
    <xf numFmtId="49" fontId="17" fillId="2" borderId="57" xfId="0" applyNumberFormat="1" applyFont="1" applyFill="1" applyBorder="1" applyAlignment="1" applyProtection="1">
      <alignment vertical="center"/>
    </xf>
    <xf numFmtId="0" fontId="16" fillId="2" borderId="83" xfId="5" applyFont="1" applyFill="1" applyBorder="1" applyAlignment="1">
      <alignment horizontal="left" vertical="center" wrapText="1"/>
    </xf>
    <xf numFmtId="0" fontId="16" fillId="2" borderId="84" xfId="5" applyFont="1" applyFill="1" applyBorder="1" applyAlignment="1">
      <alignment horizontal="right" vertical="center" wrapText="1"/>
    </xf>
    <xf numFmtId="0" fontId="16" fillId="2" borderId="90" xfId="5" applyFont="1" applyFill="1" applyBorder="1" applyAlignment="1">
      <alignment horizontal="left" vertical="center" wrapText="1"/>
    </xf>
    <xf numFmtId="0" fontId="17" fillId="2" borderId="17" xfId="4" applyFont="1" applyFill="1" applyBorder="1" applyAlignment="1">
      <alignment horizontal="left" vertical="center" wrapText="1"/>
    </xf>
    <xf numFmtId="0" fontId="17" fillId="2" borderId="17" xfId="3" applyFont="1" applyFill="1" applyBorder="1" applyAlignment="1">
      <alignment horizontal="left" vertical="center" wrapText="1"/>
    </xf>
    <xf numFmtId="0" fontId="16" fillId="2" borderId="91" xfId="5" applyFont="1" applyFill="1" applyBorder="1" applyAlignment="1">
      <alignment horizontal="right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19" fillId="2" borderId="53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85" xfId="5" applyFont="1" applyFill="1" applyBorder="1" applyAlignment="1">
      <alignment horizontal="center" vertical="center" wrapText="1"/>
    </xf>
    <xf numFmtId="0" fontId="19" fillId="2" borderId="54" xfId="4" applyFont="1" applyFill="1" applyBorder="1" applyAlignment="1">
      <alignment horizontal="center" vertical="center" wrapText="1"/>
    </xf>
    <xf numFmtId="0" fontId="19" fillId="2" borderId="54" xfId="3" applyFont="1" applyFill="1" applyBorder="1" applyAlignment="1">
      <alignment horizontal="center" vertical="center" wrapText="1"/>
    </xf>
    <xf numFmtId="0" fontId="19" fillId="2" borderId="86" xfId="5" applyFont="1" applyFill="1" applyBorder="1" applyAlignment="1">
      <alignment horizontal="center" vertical="center" wrapText="1"/>
    </xf>
    <xf numFmtId="0" fontId="16" fillId="2" borderId="87" xfId="5" applyFont="1" applyFill="1" applyBorder="1" applyAlignment="1">
      <alignment horizontal="left" vertical="center" wrapText="1"/>
    </xf>
    <xf numFmtId="0" fontId="17" fillId="2" borderId="32" xfId="4" applyFont="1" applyFill="1" applyBorder="1" applyAlignment="1">
      <alignment horizontal="left" vertical="center" wrapText="1"/>
    </xf>
    <xf numFmtId="0" fontId="17" fillId="2" borderId="32" xfId="3" applyFont="1" applyFill="1" applyBorder="1" applyAlignment="1">
      <alignment horizontal="left" vertical="center" wrapText="1"/>
    </xf>
    <xf numFmtId="0" fontId="16" fillId="2" borderId="89" xfId="5" applyFont="1" applyFill="1" applyBorder="1" applyAlignment="1">
      <alignment horizontal="right" vertical="center" wrapText="1"/>
    </xf>
    <xf numFmtId="0" fontId="16" fillId="2" borderId="92" xfId="5" applyFont="1" applyFill="1" applyBorder="1" applyAlignment="1">
      <alignment horizontal="left" vertical="center" wrapText="1"/>
    </xf>
    <xf numFmtId="0" fontId="16" fillId="2" borderId="34" xfId="4" applyFont="1" applyFill="1" applyBorder="1" applyAlignment="1">
      <alignment horizontal="left" vertical="center" wrapText="1"/>
    </xf>
    <xf numFmtId="0" fontId="16" fillId="2" borderId="34" xfId="3" applyFont="1" applyFill="1" applyBorder="1" applyAlignment="1">
      <alignment horizontal="left" vertical="center" wrapText="1"/>
    </xf>
    <xf numFmtId="0" fontId="16" fillId="2" borderId="93" xfId="5" applyFont="1" applyFill="1" applyBorder="1" applyAlignment="1">
      <alignment horizontal="right" vertical="center" wrapText="1"/>
    </xf>
    <xf numFmtId="0" fontId="21" fillId="11" borderId="20" xfId="0" applyFont="1" applyFill="1" applyBorder="1" applyAlignment="1">
      <alignment horizontal="center" vertical="center"/>
    </xf>
    <xf numFmtId="0" fontId="21" fillId="11" borderId="21" xfId="0" applyFont="1" applyFill="1" applyBorder="1" applyAlignment="1">
      <alignment horizontal="center" vertical="center"/>
    </xf>
    <xf numFmtId="0" fontId="21" fillId="11" borderId="43" xfId="0" applyFont="1" applyFill="1" applyBorder="1" applyAlignment="1">
      <alignment horizontal="center" vertical="center"/>
    </xf>
    <xf numFmtId="0" fontId="21" fillId="11" borderId="49" xfId="0" applyFont="1" applyFill="1" applyBorder="1" applyAlignment="1">
      <alignment horizontal="center" vertical="center"/>
    </xf>
    <xf numFmtId="1" fontId="21" fillId="2" borderId="50" xfId="0" applyNumberFormat="1" applyFont="1" applyFill="1" applyBorder="1" applyAlignment="1">
      <alignment horizontal="center" vertical="center"/>
    </xf>
    <xf numFmtId="1" fontId="21" fillId="0" borderId="50" xfId="0" applyNumberFormat="1" applyFont="1" applyFill="1" applyBorder="1" applyAlignment="1">
      <alignment horizontal="center" vertical="center"/>
    </xf>
    <xf numFmtId="0" fontId="21" fillId="6" borderId="2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/>
    </xf>
    <xf numFmtId="0" fontId="7" fillId="2" borderId="2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vertical="center"/>
    </xf>
    <xf numFmtId="0" fontId="20" fillId="2" borderId="27" xfId="0" applyFont="1" applyFill="1" applyBorder="1" applyAlignment="1">
      <alignment vertical="center" wrapText="1"/>
    </xf>
    <xf numFmtId="0" fontId="20" fillId="2" borderId="70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2" borderId="4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left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vertical="center"/>
    </xf>
    <xf numFmtId="0" fontId="20" fillId="2" borderId="25" xfId="0" applyFont="1" applyFill="1" applyBorder="1" applyAlignment="1">
      <alignment vertical="center" wrapText="1"/>
    </xf>
    <xf numFmtId="0" fontId="20" fillId="2" borderId="4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left" vertical="center" wrapText="1"/>
    </xf>
    <xf numFmtId="0" fontId="17" fillId="2" borderId="20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left" vertical="center"/>
    </xf>
    <xf numFmtId="0" fontId="17" fillId="2" borderId="25" xfId="0" applyFont="1" applyFill="1" applyBorder="1" applyAlignment="1">
      <alignment vertical="center"/>
    </xf>
    <xf numFmtId="0" fontId="17" fillId="2" borderId="28" xfId="0" applyFont="1" applyFill="1" applyBorder="1" applyAlignment="1">
      <alignment vertical="center"/>
    </xf>
    <xf numFmtId="0" fontId="20" fillId="2" borderId="28" xfId="0" applyFont="1" applyFill="1" applyBorder="1" applyAlignment="1">
      <alignment horizontal="left" vertical="center" wrapText="1"/>
    </xf>
    <xf numFmtId="0" fontId="21" fillId="2" borderId="28" xfId="0" applyFont="1" applyFill="1" applyBorder="1" applyAlignment="1">
      <alignment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vertical="center"/>
    </xf>
    <xf numFmtId="0" fontId="21" fillId="10" borderId="27" xfId="0" applyFont="1" applyFill="1" applyBorder="1" applyAlignment="1">
      <alignment vertical="center" wrapText="1"/>
    </xf>
    <xf numFmtId="0" fontId="21" fillId="2" borderId="50" xfId="0" applyNumberFormat="1" applyFont="1" applyFill="1" applyBorder="1" applyAlignment="1">
      <alignment horizontal="center" vertical="center"/>
    </xf>
    <xf numFmtId="0" fontId="21" fillId="10" borderId="49" xfId="0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horizontal="center" vertical="center"/>
    </xf>
    <xf numFmtId="0" fontId="21" fillId="10" borderId="25" xfId="0" applyFont="1" applyFill="1" applyBorder="1" applyAlignment="1">
      <alignment vertical="center" wrapText="1"/>
    </xf>
    <xf numFmtId="0" fontId="21" fillId="2" borderId="44" xfId="0" applyNumberFormat="1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vertical="center" wrapText="1"/>
    </xf>
    <xf numFmtId="0" fontId="21" fillId="2" borderId="48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vertical="center"/>
    </xf>
    <xf numFmtId="0" fontId="21" fillId="10" borderId="24" xfId="0" applyFont="1" applyFill="1" applyBorder="1" applyAlignment="1">
      <alignment vertical="center" wrapText="1"/>
    </xf>
    <xf numFmtId="0" fontId="21" fillId="2" borderId="38" xfId="0" applyFont="1" applyFill="1" applyBorder="1" applyAlignment="1">
      <alignment horizontal="center" vertical="center"/>
    </xf>
    <xf numFmtId="0" fontId="21" fillId="10" borderId="25" xfId="0" applyFont="1" applyFill="1" applyBorder="1" applyAlignment="1">
      <alignment vertical="center"/>
    </xf>
    <xf numFmtId="0" fontId="21" fillId="10" borderId="28" xfId="0" applyFont="1" applyFill="1" applyBorder="1" applyAlignment="1">
      <alignment vertical="center"/>
    </xf>
    <xf numFmtId="0" fontId="21" fillId="2" borderId="65" xfId="0" applyFont="1" applyFill="1" applyBorder="1" applyAlignment="1">
      <alignment vertical="center"/>
    </xf>
    <xf numFmtId="0" fontId="21" fillId="2" borderId="27" xfId="0" applyFont="1" applyFill="1" applyBorder="1" applyAlignment="1">
      <alignment vertical="center" wrapText="1"/>
    </xf>
    <xf numFmtId="0" fontId="21" fillId="2" borderId="41" xfId="0" applyFont="1" applyFill="1" applyBorder="1" applyAlignment="1">
      <alignment vertical="center"/>
    </xf>
    <xf numFmtId="0" fontId="20" fillId="2" borderId="68" xfId="0" applyFont="1" applyFill="1" applyBorder="1" applyAlignment="1">
      <alignment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vertical="center"/>
    </xf>
    <xf numFmtId="0" fontId="20" fillId="2" borderId="33" xfId="0" applyFont="1" applyFill="1" applyBorder="1" applyAlignment="1">
      <alignment vertical="center"/>
    </xf>
    <xf numFmtId="0" fontId="21" fillId="2" borderId="65" xfId="0" applyFont="1" applyFill="1" applyBorder="1" applyAlignment="1">
      <alignment vertical="center" wrapText="1"/>
    </xf>
    <xf numFmtId="0" fontId="21" fillId="2" borderId="79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/>
    </xf>
    <xf numFmtId="0" fontId="21" fillId="2" borderId="68" xfId="0" applyFont="1" applyFill="1" applyBorder="1" applyAlignment="1">
      <alignment vertical="center" wrapText="1"/>
    </xf>
    <xf numFmtId="0" fontId="21" fillId="2" borderId="33" xfId="0" applyFont="1" applyFill="1" applyBorder="1" applyAlignment="1">
      <alignment vertical="center"/>
    </xf>
    <xf numFmtId="0" fontId="21" fillId="2" borderId="65" xfId="0" applyFont="1" applyFill="1" applyBorder="1" applyAlignment="1">
      <alignment horizontal="justify" vertical="center" wrapText="1"/>
    </xf>
    <xf numFmtId="0" fontId="21" fillId="2" borderId="41" xfId="0" applyFont="1" applyFill="1" applyBorder="1" applyAlignment="1">
      <alignment horizontal="justify" vertical="center" wrapText="1"/>
    </xf>
    <xf numFmtId="0" fontId="21" fillId="2" borderId="42" xfId="0" applyFont="1" applyFill="1" applyBorder="1" applyAlignment="1">
      <alignment vertical="center"/>
    </xf>
    <xf numFmtId="0" fontId="21" fillId="2" borderId="23" xfId="0" applyFont="1" applyFill="1" applyBorder="1" applyAlignment="1">
      <alignment vertical="center"/>
    </xf>
    <xf numFmtId="0" fontId="21" fillId="2" borderId="12" xfId="0" applyFont="1" applyFill="1" applyBorder="1" applyAlignment="1">
      <alignment vertical="center" wrapText="1"/>
    </xf>
    <xf numFmtId="0" fontId="21" fillId="2" borderId="50" xfId="0" applyFont="1" applyFill="1" applyBorder="1" applyAlignment="1">
      <alignment vertical="center"/>
    </xf>
    <xf numFmtId="0" fontId="21" fillId="2" borderId="44" xfId="0" applyFont="1" applyFill="1" applyBorder="1" applyAlignment="1">
      <alignment vertical="center"/>
    </xf>
    <xf numFmtId="0" fontId="21" fillId="2" borderId="58" xfId="0" applyFont="1" applyFill="1" applyBorder="1" applyAlignment="1">
      <alignment vertical="center"/>
    </xf>
    <xf numFmtId="0" fontId="21" fillId="2" borderId="56" xfId="0" applyFont="1" applyFill="1" applyBorder="1" applyAlignment="1">
      <alignment vertical="center"/>
    </xf>
    <xf numFmtId="0" fontId="21" fillId="2" borderId="68" xfId="0" applyFont="1" applyFill="1" applyBorder="1" applyAlignment="1">
      <alignment vertical="center"/>
    </xf>
    <xf numFmtId="0" fontId="20" fillId="2" borderId="68" xfId="0" applyFont="1" applyFill="1" applyBorder="1" applyAlignment="1">
      <alignment vertical="center" wrapText="1"/>
    </xf>
    <xf numFmtId="0" fontId="21" fillId="2" borderId="48" xfId="0" applyFont="1" applyFill="1" applyBorder="1" applyAlignment="1">
      <alignment vertical="center"/>
    </xf>
    <xf numFmtId="0" fontId="21" fillId="2" borderId="46" xfId="0" applyFont="1" applyFill="1" applyBorder="1" applyAlignment="1">
      <alignment vertical="center"/>
    </xf>
    <xf numFmtId="0" fontId="20" fillId="2" borderId="26" xfId="0" applyFont="1" applyFill="1" applyBorder="1" applyAlignment="1">
      <alignment vertical="center"/>
    </xf>
    <xf numFmtId="0" fontId="20" fillId="2" borderId="75" xfId="0" applyFont="1" applyFill="1" applyBorder="1" applyAlignment="1">
      <alignment vertical="center" wrapText="1"/>
    </xf>
    <xf numFmtId="0" fontId="20" fillId="2" borderId="73" xfId="0" applyFont="1" applyFill="1" applyBorder="1" applyAlignment="1">
      <alignment vertical="center"/>
    </xf>
    <xf numFmtId="0" fontId="20" fillId="2" borderId="77" xfId="0" applyFont="1" applyFill="1" applyBorder="1" applyAlignment="1">
      <alignment vertical="center"/>
    </xf>
    <xf numFmtId="0" fontId="20" fillId="10" borderId="23" xfId="0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1" fillId="2" borderId="73" xfId="0" applyFont="1" applyFill="1" applyBorder="1" applyAlignment="1">
      <alignment vertical="center"/>
    </xf>
    <xf numFmtId="1" fontId="20" fillId="10" borderId="1" xfId="0" applyNumberFormat="1" applyFont="1" applyFill="1" applyBorder="1" applyAlignment="1">
      <alignment horizontal="center" vertical="center"/>
    </xf>
    <xf numFmtId="1" fontId="20" fillId="10" borderId="3" xfId="0" applyNumberFormat="1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4" xfId="0" applyNumberFormat="1" applyFont="1" applyFill="1" applyBorder="1" applyAlignment="1">
      <alignment horizontal="center" vertical="center"/>
    </xf>
    <xf numFmtId="1" fontId="21" fillId="10" borderId="27" xfId="0" applyNumberFormat="1" applyFont="1" applyFill="1" applyBorder="1" applyAlignment="1">
      <alignment horizontal="center" vertical="center"/>
    </xf>
    <xf numFmtId="0" fontId="26" fillId="0" borderId="0" xfId="0" applyFont="1"/>
    <xf numFmtId="0" fontId="16" fillId="0" borderId="0" xfId="0" applyFont="1" applyBorder="1"/>
    <xf numFmtId="0" fontId="23" fillId="0" borderId="53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1" fillId="0" borderId="16" xfId="0" applyFont="1" applyFill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54" xfId="0" applyFont="1" applyBorder="1" applyAlignment="1">
      <alignment vertical="center" wrapText="1"/>
    </xf>
    <xf numFmtId="0" fontId="27" fillId="0" borderId="0" xfId="0" applyFont="1" applyAlignment="1">
      <alignment vertical="center"/>
    </xf>
    <xf numFmtId="0" fontId="23" fillId="0" borderId="0" xfId="0" applyFont="1"/>
    <xf numFmtId="0" fontId="23" fillId="0" borderId="54" xfId="0" applyFont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54" xfId="0" applyFont="1" applyBorder="1" applyAlignment="1">
      <alignment horizontal="left" vertical="center" wrapText="1"/>
    </xf>
    <xf numFmtId="0" fontId="23" fillId="0" borderId="54" xfId="0" applyNumberFormat="1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53" xfId="0" applyFont="1" applyBorder="1" applyAlignment="1">
      <alignment horizontal="left" vertical="center" wrapText="1"/>
    </xf>
    <xf numFmtId="0" fontId="23" fillId="0" borderId="53" xfId="0" applyNumberFormat="1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0" xfId="0" applyFont="1"/>
    <xf numFmtId="0" fontId="28" fillId="0" borderId="54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1" fillId="0" borderId="38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/>
    </xf>
    <xf numFmtId="0" fontId="21" fillId="0" borderId="55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49" fontId="17" fillId="2" borderId="32" xfId="0" applyNumberFormat="1" applyFont="1" applyFill="1" applyBorder="1" applyAlignment="1" applyProtection="1">
      <alignment horizontal="center" vertical="center"/>
    </xf>
    <xf numFmtId="49" fontId="17" fillId="2" borderId="45" xfId="0" applyNumberFormat="1" applyFont="1" applyFill="1" applyBorder="1" applyAlignment="1" applyProtection="1">
      <alignment horizontal="center" vertical="center"/>
    </xf>
    <xf numFmtId="49" fontId="17" fillId="2" borderId="17" xfId="0" applyNumberFormat="1" applyFont="1" applyFill="1" applyBorder="1" applyAlignment="1" applyProtection="1">
      <alignment horizontal="center" vertical="center"/>
    </xf>
    <xf numFmtId="49" fontId="17" fillId="2" borderId="32" xfId="1" applyNumberFormat="1" applyFont="1" applyFill="1" applyBorder="1" applyAlignment="1" applyProtection="1">
      <alignment horizontal="center" vertical="center"/>
    </xf>
    <xf numFmtId="49" fontId="17" fillId="2" borderId="45" xfId="1" applyNumberFormat="1" applyFont="1" applyFill="1" applyBorder="1" applyAlignment="1" applyProtection="1">
      <alignment horizontal="center" vertical="center"/>
    </xf>
    <xf numFmtId="49" fontId="17" fillId="2" borderId="17" xfId="1" applyNumberFormat="1" applyFont="1" applyFill="1" applyBorder="1" applyAlignment="1" applyProtection="1">
      <alignment horizontal="center" vertical="center"/>
    </xf>
    <xf numFmtId="49" fontId="17" fillId="2" borderId="61" xfId="1" applyNumberFormat="1" applyFont="1" applyFill="1" applyBorder="1" applyAlignment="1" applyProtection="1">
      <alignment horizontal="center" vertical="center"/>
    </xf>
    <xf numFmtId="49" fontId="17" fillId="2" borderId="61" xfId="0" applyNumberFormat="1" applyFont="1" applyFill="1" applyBorder="1" applyAlignment="1" applyProtection="1">
      <alignment horizontal="center" vertical="center"/>
    </xf>
    <xf numFmtId="49" fontId="17" fillId="2" borderId="16" xfId="1" applyNumberFormat="1" applyFont="1" applyFill="1" applyBorder="1" applyAlignment="1" applyProtection="1">
      <alignment horizontal="center" vertical="center"/>
    </xf>
    <xf numFmtId="49" fontId="17" fillId="2" borderId="16" xfId="0" applyNumberFormat="1" applyFont="1" applyFill="1" applyBorder="1" applyAlignment="1" applyProtection="1">
      <alignment horizontal="center" vertical="center"/>
    </xf>
    <xf numFmtId="49" fontId="17" fillId="2" borderId="33" xfId="0" applyNumberFormat="1" applyFont="1" applyFill="1" applyBorder="1" applyAlignment="1" applyProtection="1">
      <alignment horizontal="center" vertical="center"/>
    </xf>
    <xf numFmtId="49" fontId="17" fillId="2" borderId="56" xfId="0" applyNumberFormat="1" applyFont="1" applyFill="1" applyBorder="1" applyAlignment="1" applyProtection="1">
      <alignment horizontal="center" vertical="center"/>
    </xf>
    <xf numFmtId="49" fontId="17" fillId="2" borderId="64" xfId="0" applyNumberFormat="1" applyFont="1" applyFill="1" applyBorder="1" applyAlignment="1" applyProtection="1">
      <alignment horizontal="center" vertical="center"/>
    </xf>
    <xf numFmtId="49" fontId="17" fillId="2" borderId="54" xfId="1" applyNumberFormat="1" applyFont="1" applyFill="1" applyBorder="1" applyAlignment="1" applyProtection="1">
      <alignment horizontal="center" vertical="center"/>
    </xf>
    <xf numFmtId="49" fontId="17" fillId="2" borderId="48" xfId="0" applyNumberFormat="1" applyFont="1" applyFill="1" applyBorder="1" applyAlignment="1" applyProtection="1">
      <alignment horizontal="center" vertical="center"/>
    </xf>
    <xf numFmtId="49" fontId="17" fillId="2" borderId="58" xfId="0" applyNumberFormat="1" applyFont="1" applyFill="1" applyBorder="1" applyAlignment="1" applyProtection="1">
      <alignment horizontal="center" vertical="center"/>
    </xf>
    <xf numFmtId="49" fontId="17" fillId="2" borderId="62" xfId="0" applyNumberFormat="1" applyFont="1" applyFill="1" applyBorder="1" applyAlignment="1" applyProtection="1">
      <alignment horizontal="center" vertical="center"/>
    </xf>
    <xf numFmtId="49" fontId="23" fillId="2" borderId="31" xfId="0" applyNumberFormat="1" applyFont="1" applyFill="1" applyBorder="1" applyAlignment="1" applyProtection="1">
      <alignment horizontal="center" vertical="center"/>
      <protection hidden="1"/>
    </xf>
    <xf numFmtId="49" fontId="23" fillId="2" borderId="55" xfId="0" applyNumberFormat="1" applyFont="1" applyFill="1" applyBorder="1" applyAlignment="1" applyProtection="1">
      <alignment horizontal="center" vertical="center"/>
      <protection hidden="1"/>
    </xf>
    <xf numFmtId="49" fontId="23" fillId="2" borderId="63" xfId="0" applyNumberFormat="1" applyFont="1" applyFill="1" applyBorder="1" applyAlignment="1" applyProtection="1">
      <alignment horizontal="center" vertical="center"/>
      <protection hidden="1"/>
    </xf>
    <xf numFmtId="49" fontId="27" fillId="2" borderId="0" xfId="0" applyNumberFormat="1" applyFont="1" applyFill="1" applyAlignment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 textRotation="90"/>
      <protection hidden="1"/>
    </xf>
    <xf numFmtId="49" fontId="3" fillId="2" borderId="20" xfId="0" applyNumberFormat="1" applyFont="1" applyFill="1" applyBorder="1" applyAlignment="1" applyProtection="1">
      <alignment horizontal="center" vertical="center" textRotation="90"/>
      <protection hidden="1"/>
    </xf>
    <xf numFmtId="49" fontId="7" fillId="2" borderId="53" xfId="0" applyNumberFormat="1" applyFont="1" applyFill="1" applyBorder="1" applyAlignment="1" applyProtection="1">
      <alignment horizontal="center" vertical="center"/>
      <protection hidden="1"/>
    </xf>
    <xf numFmtId="49" fontId="9" fillId="2" borderId="53" xfId="0" applyNumberFormat="1" applyFont="1" applyFill="1" applyBorder="1" applyProtection="1">
      <protection hidden="1"/>
    </xf>
    <xf numFmtId="49" fontId="7" fillId="2" borderId="53" xfId="0" applyNumberFormat="1" applyFont="1" applyFill="1" applyBorder="1" applyAlignment="1" applyProtection="1">
      <alignment horizontal="center" vertical="center" textRotation="90"/>
      <protection hidden="1"/>
    </xf>
    <xf numFmtId="49" fontId="7" fillId="2" borderId="16" xfId="0" applyNumberFormat="1" applyFont="1" applyFill="1" applyBorder="1" applyAlignment="1" applyProtection="1">
      <alignment horizontal="center" vertical="center" textRotation="90"/>
      <protection hidden="1"/>
    </xf>
    <xf numFmtId="49" fontId="7" fillId="2" borderId="39" xfId="0" applyNumberFormat="1" applyFont="1" applyFill="1" applyBorder="1" applyAlignment="1" applyProtection="1">
      <alignment horizontal="center" vertical="center"/>
      <protection hidden="1"/>
    </xf>
    <xf numFmtId="49" fontId="23" fillId="2" borderId="68" xfId="0" applyNumberFormat="1" applyFont="1" applyFill="1" applyBorder="1" applyAlignment="1" applyProtection="1">
      <alignment horizontal="center" vertical="center"/>
      <protection hidden="1"/>
    </xf>
    <xf numFmtId="49" fontId="23" fillId="2" borderId="47" xfId="0" applyNumberFormat="1" applyFont="1" applyFill="1" applyBorder="1" applyAlignment="1" applyProtection="1">
      <alignment horizontal="center" vertical="center"/>
      <protection hidden="1"/>
    </xf>
    <xf numFmtId="49" fontId="23" fillId="2" borderId="67" xfId="0" applyNumberFormat="1" applyFont="1" applyFill="1" applyBorder="1" applyAlignment="1" applyProtection="1">
      <alignment horizontal="center" vertical="center"/>
      <protection hidden="1"/>
    </xf>
    <xf numFmtId="49" fontId="17" fillId="2" borderId="21" xfId="1" applyNumberFormat="1" applyFont="1" applyFill="1" applyBorder="1" applyAlignment="1" applyProtection="1">
      <alignment horizontal="center" vertical="center"/>
    </xf>
    <xf numFmtId="49" fontId="7" fillId="2" borderId="21" xfId="0" applyNumberFormat="1" applyFont="1" applyFill="1" applyBorder="1" applyAlignment="1" applyProtection="1">
      <alignment horizontal="center" vertical="center" textRotation="90"/>
      <protection hidden="1"/>
    </xf>
    <xf numFmtId="0" fontId="23" fillId="2" borderId="20" xfId="0" applyNumberFormat="1" applyFont="1" applyFill="1" applyBorder="1" applyAlignment="1" applyProtection="1">
      <alignment horizontal="center" vertical="center"/>
      <protection hidden="1"/>
    </xf>
    <xf numFmtId="49" fontId="23" fillId="2" borderId="20" xfId="0" applyNumberFormat="1" applyFont="1" applyFill="1" applyBorder="1" applyAlignment="1" applyProtection="1">
      <alignment horizontal="center" vertical="center"/>
      <protection hidden="1"/>
    </xf>
    <xf numFmtId="0" fontId="17" fillId="2" borderId="16" xfId="1" applyNumberFormat="1" applyFont="1" applyFill="1" applyBorder="1" applyAlignment="1" applyProtection="1">
      <alignment horizontal="center" vertical="center"/>
    </xf>
    <xf numFmtId="49" fontId="23" fillId="2" borderId="32" xfId="0" applyNumberFormat="1" applyFont="1" applyFill="1" applyBorder="1" applyAlignment="1">
      <alignment horizontal="center"/>
    </xf>
    <xf numFmtId="49" fontId="23" fillId="2" borderId="45" xfId="0" applyNumberFormat="1" applyFont="1" applyFill="1" applyBorder="1" applyAlignment="1">
      <alignment horizontal="center"/>
    </xf>
    <xf numFmtId="49" fontId="23" fillId="2" borderId="17" xfId="0" applyNumberFormat="1" applyFont="1" applyFill="1" applyBorder="1" applyAlignment="1">
      <alignment horizontal="center"/>
    </xf>
    <xf numFmtId="49" fontId="7" fillId="2" borderId="16" xfId="1" applyNumberFormat="1" applyFont="1" applyFill="1" applyBorder="1" applyAlignment="1" applyProtection="1">
      <alignment horizontal="center" vertical="center"/>
    </xf>
    <xf numFmtId="49" fontId="7" fillId="2" borderId="16" xfId="0" applyNumberFormat="1" applyFont="1" applyFill="1" applyBorder="1" applyAlignment="1" applyProtection="1">
      <alignment horizontal="center" vertical="center"/>
    </xf>
    <xf numFmtId="49" fontId="23" fillId="2" borderId="0" xfId="0" applyNumberFormat="1" applyFont="1" applyFill="1" applyBorder="1" applyAlignment="1">
      <alignment horizontal="center"/>
    </xf>
    <xf numFmtId="49" fontId="17" fillId="2" borderId="46" xfId="0" applyNumberFormat="1" applyFont="1" applyFill="1" applyBorder="1" applyAlignment="1" applyProtection="1">
      <alignment horizontal="center" vertical="center"/>
    </xf>
    <xf numFmtId="49" fontId="17" fillId="2" borderId="57" xfId="0" applyNumberFormat="1" applyFont="1" applyFill="1" applyBorder="1" applyAlignment="1" applyProtection="1">
      <alignment horizontal="center" vertical="center"/>
    </xf>
    <xf numFmtId="49" fontId="17" fillId="2" borderId="74" xfId="0" applyNumberFormat="1" applyFont="1" applyFill="1" applyBorder="1" applyAlignment="1" applyProtection="1">
      <alignment horizontal="center" vertical="center"/>
    </xf>
    <xf numFmtId="49" fontId="7" fillId="2" borderId="46" xfId="0" applyNumberFormat="1" applyFont="1" applyFill="1" applyBorder="1" applyAlignment="1" applyProtection="1">
      <alignment horizontal="center" vertical="center"/>
    </xf>
    <xf numFmtId="49" fontId="7" fillId="2" borderId="57" xfId="0" applyNumberFormat="1" applyFont="1" applyFill="1" applyBorder="1" applyAlignment="1" applyProtection="1">
      <alignment horizontal="center" vertical="center"/>
    </xf>
    <xf numFmtId="49" fontId="7" fillId="2" borderId="74" xfId="0" applyNumberFormat="1" applyFont="1" applyFill="1" applyBorder="1" applyAlignment="1" applyProtection="1">
      <alignment horizontal="center" vertical="center"/>
    </xf>
    <xf numFmtId="0" fontId="16" fillId="2" borderId="0" xfId="0" applyFont="1" applyFill="1" applyAlignment="1">
      <alignment horizontal="left"/>
    </xf>
    <xf numFmtId="0" fontId="19" fillId="2" borderId="72" xfId="0" applyFont="1" applyFill="1" applyBorder="1" applyAlignment="1">
      <alignment horizontal="center" vertical="center" wrapText="1"/>
    </xf>
    <xf numFmtId="0" fontId="19" fillId="2" borderId="71" xfId="0" applyFont="1" applyFill="1" applyBorder="1" applyAlignment="1">
      <alignment horizontal="center" vertical="center" wrapText="1"/>
    </xf>
    <xf numFmtId="0" fontId="16" fillId="2" borderId="82" xfId="5" applyFont="1" applyFill="1" applyBorder="1" applyAlignment="1">
      <alignment horizontal="center" vertical="center" wrapText="1"/>
    </xf>
    <xf numFmtId="0" fontId="16" fillId="2" borderId="84" xfId="5" applyFont="1" applyFill="1" applyBorder="1" applyAlignment="1">
      <alignment horizontal="center" vertical="center" wrapText="1"/>
    </xf>
    <xf numFmtId="0" fontId="16" fillId="2" borderId="89" xfId="5" applyFont="1" applyFill="1" applyBorder="1" applyAlignment="1">
      <alignment horizontal="center" vertical="center" wrapText="1"/>
    </xf>
    <xf numFmtId="0" fontId="16" fillId="2" borderId="81" xfId="5" applyFont="1" applyFill="1" applyBorder="1" applyAlignment="1">
      <alignment horizontal="center" vertical="center" wrapText="1"/>
    </xf>
    <xf numFmtId="0" fontId="16" fillId="2" borderId="52" xfId="5" applyFont="1" applyFill="1" applyBorder="1" applyAlignment="1">
      <alignment horizontal="center" vertical="center" wrapText="1"/>
    </xf>
    <xf numFmtId="0" fontId="16" fillId="2" borderId="88" xfId="5" applyFont="1" applyFill="1" applyBorder="1" applyAlignment="1">
      <alignment horizontal="center" vertical="center" wrapText="1"/>
    </xf>
    <xf numFmtId="0" fontId="16" fillId="2" borderId="80" xfId="5" applyFont="1" applyFill="1" applyBorder="1" applyAlignment="1">
      <alignment horizontal="center" vertical="center" wrapText="1"/>
    </xf>
    <xf numFmtId="0" fontId="16" fillId="2" borderId="83" xfId="5" applyFont="1" applyFill="1" applyBorder="1" applyAlignment="1">
      <alignment horizontal="center" vertical="center" wrapText="1"/>
    </xf>
    <xf numFmtId="0" fontId="16" fillId="2" borderId="87" xfId="5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10" borderId="6" xfId="0" applyFont="1" applyFill="1" applyBorder="1" applyAlignment="1">
      <alignment horizontal="center" vertical="center" textRotation="90" wrapText="1"/>
    </xf>
    <xf numFmtId="0" fontId="7" fillId="10" borderId="7" xfId="0" applyFont="1" applyFill="1" applyBorder="1" applyAlignment="1">
      <alignment horizontal="center" vertical="center" textRotation="90" wrapText="1"/>
    </xf>
    <xf numFmtId="0" fontId="7" fillId="10" borderId="8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textRotation="90" wrapText="1"/>
    </xf>
    <xf numFmtId="0" fontId="7" fillId="0" borderId="55" xfId="0" applyFont="1" applyFill="1" applyBorder="1" applyAlignment="1">
      <alignment horizontal="center" vertical="center" textRotation="90" wrapText="1"/>
    </xf>
    <xf numFmtId="0" fontId="7" fillId="0" borderId="63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37" xfId="0" applyFont="1" applyFill="1" applyBorder="1" applyAlignment="1">
      <alignment horizontal="center" vertical="center" textRotation="90" wrapText="1"/>
    </xf>
    <xf numFmtId="0" fontId="7" fillId="0" borderId="45" xfId="0" applyFont="1" applyFill="1" applyBorder="1" applyAlignment="1">
      <alignment horizontal="center" vertical="center" textRotation="90" wrapText="1"/>
    </xf>
    <xf numFmtId="0" fontId="7" fillId="0" borderId="61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54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20" fillId="10" borderId="20" xfId="0" applyFont="1" applyFill="1" applyBorder="1" applyAlignment="1">
      <alignment vertical="center"/>
    </xf>
    <xf numFmtId="0" fontId="20" fillId="10" borderId="21" xfId="0" applyFont="1" applyFill="1" applyBorder="1" applyAlignment="1">
      <alignment vertical="center"/>
    </xf>
    <xf numFmtId="0" fontId="20" fillId="10" borderId="13" xfId="0" applyFont="1" applyFill="1" applyBorder="1" applyAlignment="1">
      <alignment horizontal="left" vertical="center"/>
    </xf>
    <xf numFmtId="0" fontId="20" fillId="10" borderId="8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center" vertical="center" textRotation="90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13" xfId="0" applyFont="1" applyFill="1" applyBorder="1" applyAlignment="1">
      <alignment horizontal="center" vertical="center" textRotation="90"/>
    </xf>
    <xf numFmtId="0" fontId="21" fillId="0" borderId="38" xfId="0" applyFont="1" applyFill="1" applyBorder="1" applyAlignment="1">
      <alignment horizontal="left" vertical="center" wrapText="1"/>
    </xf>
    <xf numFmtId="0" fontId="21" fillId="0" borderId="53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49" fontId="21" fillId="10" borderId="2" xfId="0" applyNumberFormat="1" applyFont="1" applyFill="1" applyBorder="1" applyAlignment="1">
      <alignment horizontal="right" vertical="center"/>
    </xf>
    <xf numFmtId="49" fontId="21" fillId="10" borderId="3" xfId="0" applyNumberFormat="1" applyFont="1" applyFill="1" applyBorder="1" applyAlignment="1">
      <alignment horizontal="right" vertical="center"/>
    </xf>
    <xf numFmtId="49" fontId="21" fillId="10" borderId="24" xfId="0" applyNumberFormat="1" applyFont="1" applyFill="1" applyBorder="1" applyAlignment="1">
      <alignment horizontal="right" vertical="center"/>
    </xf>
    <xf numFmtId="0" fontId="21" fillId="2" borderId="36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/>
    </xf>
    <xf numFmtId="0" fontId="21" fillId="0" borderId="49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53" xfId="0" applyNumberFormat="1" applyFont="1" applyBorder="1" applyAlignment="1">
      <alignment horizontal="center" vertical="center"/>
    </xf>
    <xf numFmtId="49" fontId="16" fillId="0" borderId="54" xfId="0" applyNumberFormat="1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2" borderId="53" xfId="0" applyFont="1" applyFill="1" applyBorder="1" applyAlignment="1">
      <alignment vertical="center" wrapText="1"/>
    </xf>
    <xf numFmtId="0" fontId="23" fillId="2" borderId="54" xfId="0" applyFont="1" applyFill="1" applyBorder="1" applyAlignment="1">
      <alignment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6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2" borderId="37" xfId="0" applyFont="1" applyFill="1" applyBorder="1" applyAlignment="1">
      <alignment horizontal="left" vertical="center" wrapText="1"/>
    </xf>
    <xf numFmtId="0" fontId="23" fillId="2" borderId="45" xfId="0" applyFont="1" applyFill="1" applyBorder="1" applyAlignment="1">
      <alignment horizontal="left" vertical="center" wrapText="1"/>
    </xf>
    <xf numFmtId="0" fontId="23" fillId="2" borderId="61" xfId="0" applyFont="1" applyFill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59" xfId="0" applyFont="1" applyBorder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53" xfId="0" applyFont="1" applyBorder="1" applyAlignment="1">
      <alignment vertical="center" wrapText="1"/>
    </xf>
    <xf numFmtId="0" fontId="23" fillId="0" borderId="54" xfId="0" applyFont="1" applyBorder="1" applyAlignment="1">
      <alignment vertical="center" wrapText="1"/>
    </xf>
    <xf numFmtId="0" fontId="23" fillId="0" borderId="11" xfId="0" applyFont="1" applyBorder="1" applyAlignment="1">
      <alignment horizontal="right" wrapText="1"/>
    </xf>
    <xf numFmtId="0" fontId="23" fillId="0" borderId="9" xfId="0" applyFont="1" applyBorder="1" applyAlignment="1">
      <alignment horizontal="right" wrapText="1"/>
    </xf>
    <xf numFmtId="0" fontId="23" fillId="0" borderId="69" xfId="0" applyFont="1" applyBorder="1" applyAlignment="1">
      <alignment horizontal="right" wrapText="1"/>
    </xf>
    <xf numFmtId="0" fontId="21" fillId="6" borderId="36" xfId="0" applyFont="1" applyFill="1" applyBorder="1" applyAlignment="1">
      <alignment horizontal="center" vertical="center"/>
    </xf>
    <xf numFmtId="0" fontId="21" fillId="6" borderId="56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textRotation="90" wrapText="1"/>
    </xf>
    <xf numFmtId="0" fontId="7" fillId="2" borderId="55" xfId="0" applyFont="1" applyFill="1" applyBorder="1" applyAlignment="1">
      <alignment horizontal="center" vertical="center" textRotation="90" wrapText="1"/>
    </xf>
    <xf numFmtId="0" fontId="7" fillId="2" borderId="63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10" borderId="35" xfId="0" applyFont="1" applyFill="1" applyBorder="1" applyAlignment="1">
      <alignment horizontal="center" vertical="center" textRotation="90" wrapText="1"/>
    </xf>
    <xf numFmtId="0" fontId="7" fillId="10" borderId="55" xfId="0" applyFont="1" applyFill="1" applyBorder="1" applyAlignment="1">
      <alignment horizontal="center" vertical="center" textRotation="90" wrapText="1"/>
    </xf>
    <xf numFmtId="0" fontId="7" fillId="10" borderId="63" xfId="0" applyFont="1" applyFill="1" applyBorder="1" applyAlignment="1">
      <alignment horizontal="center" vertical="center" textRotation="90" wrapText="1"/>
    </xf>
    <xf numFmtId="0" fontId="21" fillId="2" borderId="0" xfId="0" applyFont="1" applyFill="1" applyBorder="1" applyAlignment="1">
      <alignment horizontal="center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 xr:uid="{00000000-0005-0000-0000-000004000000}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41"/>
  <sheetViews>
    <sheetView zoomScale="75" zoomScaleNormal="75" workbookViewId="0">
      <selection activeCell="BL22" sqref="BL22"/>
    </sheetView>
  </sheetViews>
  <sheetFormatPr defaultColWidth="2.85546875" defaultRowHeight="15" x14ac:dyDescent="0.25"/>
  <cols>
    <col min="1" max="1" width="2.85546875" style="10"/>
    <col min="2" max="54" width="4" style="11" customWidth="1"/>
    <col min="55" max="16384" width="2.85546875" style="10"/>
  </cols>
  <sheetData>
    <row r="1" spans="2:54" ht="18.75" x14ac:dyDescent="0.3">
      <c r="B1" s="582" t="s">
        <v>81</v>
      </c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2"/>
      <c r="AC1" s="582"/>
      <c r="AD1" s="582"/>
      <c r="AE1" s="582"/>
      <c r="AF1" s="582"/>
      <c r="AG1" s="582"/>
      <c r="AH1" s="582"/>
      <c r="AI1" s="582"/>
      <c r="AJ1" s="582"/>
      <c r="AK1" s="582"/>
      <c r="AL1" s="582"/>
      <c r="AM1" s="582"/>
      <c r="AN1" s="582"/>
      <c r="AO1" s="582"/>
      <c r="AP1" s="582"/>
      <c r="AQ1" s="582"/>
      <c r="AR1" s="582"/>
      <c r="AS1" s="582"/>
      <c r="AT1" s="582"/>
      <c r="AU1" s="582"/>
      <c r="AV1" s="582"/>
      <c r="AW1" s="582"/>
      <c r="AX1" s="582"/>
      <c r="AY1" s="582"/>
      <c r="AZ1" s="582"/>
      <c r="BA1" s="582"/>
      <c r="BB1" s="582"/>
    </row>
    <row r="2" spans="2:54" ht="15.75" thickBot="1" x14ac:dyDescent="0.3"/>
    <row r="3" spans="2:54" s="276" customFormat="1" ht="24.75" customHeight="1" x14ac:dyDescent="0.25">
      <c r="B3" s="583" t="s">
        <v>82</v>
      </c>
      <c r="C3" s="585" t="s">
        <v>83</v>
      </c>
      <c r="D3" s="586"/>
      <c r="E3" s="586"/>
      <c r="F3" s="586"/>
      <c r="G3" s="587" t="s">
        <v>84</v>
      </c>
      <c r="H3" s="585" t="s">
        <v>85</v>
      </c>
      <c r="I3" s="585"/>
      <c r="J3" s="585"/>
      <c r="K3" s="587" t="s">
        <v>86</v>
      </c>
      <c r="L3" s="585" t="s">
        <v>87</v>
      </c>
      <c r="M3" s="585"/>
      <c r="N3" s="585"/>
      <c r="O3" s="585"/>
      <c r="P3" s="585" t="s">
        <v>88</v>
      </c>
      <c r="Q3" s="585"/>
      <c r="R3" s="585"/>
      <c r="S3" s="585"/>
      <c r="T3" s="587" t="s">
        <v>89</v>
      </c>
      <c r="U3" s="585" t="s">
        <v>90</v>
      </c>
      <c r="V3" s="585"/>
      <c r="W3" s="585"/>
      <c r="X3" s="587" t="s">
        <v>91</v>
      </c>
      <c r="Y3" s="585" t="s">
        <v>92</v>
      </c>
      <c r="Z3" s="585"/>
      <c r="AA3" s="585"/>
      <c r="AB3" s="587" t="s">
        <v>93</v>
      </c>
      <c r="AC3" s="585" t="s">
        <v>94</v>
      </c>
      <c r="AD3" s="585"/>
      <c r="AE3" s="585"/>
      <c r="AF3" s="585"/>
      <c r="AG3" s="587" t="s">
        <v>95</v>
      </c>
      <c r="AH3" s="585" t="s">
        <v>96</v>
      </c>
      <c r="AI3" s="585"/>
      <c r="AJ3" s="585"/>
      <c r="AK3" s="587" t="s">
        <v>97</v>
      </c>
      <c r="AL3" s="585" t="s">
        <v>98</v>
      </c>
      <c r="AM3" s="585"/>
      <c r="AN3" s="585"/>
      <c r="AO3" s="585"/>
      <c r="AP3" s="585" t="s">
        <v>99</v>
      </c>
      <c r="AQ3" s="585"/>
      <c r="AR3" s="585"/>
      <c r="AS3" s="585"/>
      <c r="AT3" s="587" t="s">
        <v>100</v>
      </c>
      <c r="AU3" s="585" t="s">
        <v>101</v>
      </c>
      <c r="AV3" s="585"/>
      <c r="AW3" s="585"/>
      <c r="AX3" s="587" t="s">
        <v>102</v>
      </c>
      <c r="AY3" s="585" t="s">
        <v>103</v>
      </c>
      <c r="AZ3" s="585"/>
      <c r="BA3" s="585"/>
      <c r="BB3" s="589"/>
    </row>
    <row r="4" spans="2:54" s="276" customFormat="1" ht="51" customHeight="1" x14ac:dyDescent="0.25">
      <c r="B4" s="584"/>
      <c r="C4" s="588" t="s">
        <v>104</v>
      </c>
      <c r="D4" s="588" t="s">
        <v>105</v>
      </c>
      <c r="E4" s="588" t="s">
        <v>106</v>
      </c>
      <c r="F4" s="588" t="s">
        <v>107</v>
      </c>
      <c r="G4" s="588"/>
      <c r="H4" s="588" t="s">
        <v>108</v>
      </c>
      <c r="I4" s="588" t="s">
        <v>109</v>
      </c>
      <c r="J4" s="588" t="s">
        <v>110</v>
      </c>
      <c r="K4" s="588"/>
      <c r="L4" s="588" t="s">
        <v>111</v>
      </c>
      <c r="M4" s="588" t="s">
        <v>112</v>
      </c>
      <c r="N4" s="588" t="s">
        <v>113</v>
      </c>
      <c r="O4" s="588" t="s">
        <v>114</v>
      </c>
      <c r="P4" s="588" t="s">
        <v>104</v>
      </c>
      <c r="Q4" s="588" t="s">
        <v>105</v>
      </c>
      <c r="R4" s="588" t="s">
        <v>106</v>
      </c>
      <c r="S4" s="588" t="s">
        <v>107</v>
      </c>
      <c r="T4" s="588"/>
      <c r="U4" s="588" t="s">
        <v>115</v>
      </c>
      <c r="V4" s="588" t="s">
        <v>116</v>
      </c>
      <c r="W4" s="588" t="s">
        <v>117</v>
      </c>
      <c r="X4" s="588"/>
      <c r="Y4" s="588" t="s">
        <v>118</v>
      </c>
      <c r="Z4" s="588" t="s">
        <v>119</v>
      </c>
      <c r="AA4" s="588" t="s">
        <v>120</v>
      </c>
      <c r="AB4" s="588"/>
      <c r="AC4" s="588" t="s">
        <v>118</v>
      </c>
      <c r="AD4" s="588" t="s">
        <v>119</v>
      </c>
      <c r="AE4" s="588" t="s">
        <v>120</v>
      </c>
      <c r="AF4" s="588" t="s">
        <v>121</v>
      </c>
      <c r="AG4" s="588"/>
      <c r="AH4" s="588" t="s">
        <v>108</v>
      </c>
      <c r="AI4" s="588" t="s">
        <v>109</v>
      </c>
      <c r="AJ4" s="588" t="s">
        <v>110</v>
      </c>
      <c r="AK4" s="588"/>
      <c r="AL4" s="588" t="s">
        <v>122</v>
      </c>
      <c r="AM4" s="588" t="s">
        <v>123</v>
      </c>
      <c r="AN4" s="588" t="s">
        <v>124</v>
      </c>
      <c r="AO4" s="588" t="s">
        <v>125</v>
      </c>
      <c r="AP4" s="588" t="s">
        <v>104</v>
      </c>
      <c r="AQ4" s="588" t="s">
        <v>105</v>
      </c>
      <c r="AR4" s="588" t="s">
        <v>106</v>
      </c>
      <c r="AS4" s="588" t="s">
        <v>107</v>
      </c>
      <c r="AT4" s="588"/>
      <c r="AU4" s="588" t="s">
        <v>108</v>
      </c>
      <c r="AV4" s="588" t="s">
        <v>109</v>
      </c>
      <c r="AW4" s="588" t="s">
        <v>110</v>
      </c>
      <c r="AX4" s="588"/>
      <c r="AY4" s="588" t="s">
        <v>126</v>
      </c>
      <c r="AZ4" s="588" t="s">
        <v>127</v>
      </c>
      <c r="BA4" s="588" t="s">
        <v>128</v>
      </c>
      <c r="BB4" s="594" t="s">
        <v>129</v>
      </c>
    </row>
    <row r="5" spans="2:54" s="276" customFormat="1" ht="22.5" customHeight="1" x14ac:dyDescent="0.25">
      <c r="B5" s="584"/>
      <c r="C5" s="588"/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  <c r="Y5" s="588"/>
      <c r="Z5" s="588"/>
      <c r="AA5" s="588"/>
      <c r="AB5" s="588"/>
      <c r="AC5" s="588"/>
      <c r="AD5" s="588"/>
      <c r="AE5" s="588"/>
      <c r="AF5" s="588"/>
      <c r="AG5" s="588"/>
      <c r="AH5" s="588"/>
      <c r="AI5" s="588"/>
      <c r="AJ5" s="588"/>
      <c r="AK5" s="588"/>
      <c r="AL5" s="588"/>
      <c r="AM5" s="588"/>
      <c r="AN5" s="588"/>
      <c r="AO5" s="588"/>
      <c r="AP5" s="588"/>
      <c r="AQ5" s="588"/>
      <c r="AR5" s="588"/>
      <c r="AS5" s="588"/>
      <c r="AT5" s="588"/>
      <c r="AU5" s="588"/>
      <c r="AV5" s="588"/>
      <c r="AW5" s="588"/>
      <c r="AX5" s="588"/>
      <c r="AY5" s="588"/>
      <c r="AZ5" s="588"/>
      <c r="BA5" s="588"/>
      <c r="BB5" s="594"/>
    </row>
    <row r="6" spans="2:54" s="11" customFormat="1" x14ac:dyDescent="0.25">
      <c r="B6" s="584"/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12">
        <v>15</v>
      </c>
      <c r="R6" s="12">
        <v>16</v>
      </c>
      <c r="S6" s="12">
        <v>17</v>
      </c>
      <c r="T6" s="12">
        <v>18</v>
      </c>
      <c r="U6" s="12">
        <v>19</v>
      </c>
      <c r="V6" s="12">
        <v>20</v>
      </c>
      <c r="W6" s="12">
        <v>21</v>
      </c>
      <c r="X6" s="12">
        <v>22</v>
      </c>
      <c r="Y6" s="12">
        <v>23</v>
      </c>
      <c r="Z6" s="12">
        <v>24</v>
      </c>
      <c r="AA6" s="12">
        <v>25</v>
      </c>
      <c r="AB6" s="12">
        <v>26</v>
      </c>
      <c r="AC6" s="12">
        <v>27</v>
      </c>
      <c r="AD6" s="12">
        <v>28</v>
      </c>
      <c r="AE6" s="12">
        <v>29</v>
      </c>
      <c r="AF6" s="12">
        <v>30</v>
      </c>
      <c r="AG6" s="12">
        <v>31</v>
      </c>
      <c r="AH6" s="12">
        <v>32</v>
      </c>
      <c r="AI6" s="12">
        <v>33</v>
      </c>
      <c r="AJ6" s="12">
        <v>34</v>
      </c>
      <c r="AK6" s="12">
        <v>35</v>
      </c>
      <c r="AL6" s="12">
        <v>36</v>
      </c>
      <c r="AM6" s="12">
        <v>37</v>
      </c>
      <c r="AN6" s="12">
        <v>38</v>
      </c>
      <c r="AO6" s="12">
        <v>39</v>
      </c>
      <c r="AP6" s="12">
        <v>40</v>
      </c>
      <c r="AQ6" s="12">
        <v>41</v>
      </c>
      <c r="AR6" s="12">
        <v>42</v>
      </c>
      <c r="AS6" s="12">
        <v>43</v>
      </c>
      <c r="AT6" s="12">
        <v>44</v>
      </c>
      <c r="AU6" s="12">
        <v>45</v>
      </c>
      <c r="AV6" s="12">
        <v>46</v>
      </c>
      <c r="AW6" s="12">
        <v>47</v>
      </c>
      <c r="AX6" s="12">
        <v>48</v>
      </c>
      <c r="AY6" s="12">
        <v>49</v>
      </c>
      <c r="AZ6" s="12">
        <v>50</v>
      </c>
      <c r="BA6" s="12">
        <v>51</v>
      </c>
      <c r="BB6" s="13">
        <v>52</v>
      </c>
    </row>
    <row r="7" spans="2:54" s="11" customFormat="1" ht="12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/>
    </row>
    <row r="8" spans="2:54" s="258" customFormat="1" ht="14.25" customHeight="1" x14ac:dyDescent="0.3">
      <c r="B8" s="595">
        <v>1</v>
      </c>
      <c r="C8" s="570"/>
      <c r="D8" s="570"/>
      <c r="E8" s="570"/>
      <c r="F8" s="597">
        <v>17</v>
      </c>
      <c r="G8" s="570"/>
      <c r="H8" s="570"/>
      <c r="I8" s="570"/>
      <c r="J8" s="570"/>
      <c r="K8" s="570"/>
      <c r="L8" s="570"/>
      <c r="M8" s="570"/>
      <c r="N8" s="570"/>
      <c r="O8" s="570"/>
      <c r="P8" s="570"/>
      <c r="Q8" s="570"/>
      <c r="R8" s="570"/>
      <c r="S8" s="570"/>
      <c r="T8" s="570" t="s">
        <v>130</v>
      </c>
      <c r="U8" s="570" t="s">
        <v>130</v>
      </c>
      <c r="V8" s="570"/>
      <c r="W8" s="570"/>
      <c r="X8" s="570"/>
      <c r="Y8" s="601" t="s">
        <v>210</v>
      </c>
      <c r="Z8" s="570"/>
      <c r="AA8" s="570"/>
      <c r="AB8" s="570"/>
      <c r="AC8" s="570"/>
      <c r="AD8" s="570"/>
      <c r="AE8" s="570"/>
      <c r="AF8" s="570"/>
      <c r="AG8" s="570"/>
      <c r="AH8" s="570"/>
      <c r="AI8" s="570"/>
      <c r="AJ8" s="570"/>
      <c r="AK8" s="570"/>
      <c r="AL8" s="570"/>
      <c r="AM8" s="570"/>
      <c r="AN8" s="570"/>
      <c r="AO8" s="570"/>
      <c r="AP8" s="570"/>
      <c r="AQ8" s="570"/>
      <c r="AR8" s="570"/>
      <c r="AS8" s="598"/>
      <c r="AT8" s="570" t="s">
        <v>130</v>
      </c>
      <c r="AU8" s="570" t="s">
        <v>130</v>
      </c>
      <c r="AV8" s="570" t="s">
        <v>130</v>
      </c>
      <c r="AW8" s="570" t="s">
        <v>130</v>
      </c>
      <c r="AX8" s="570" t="s">
        <v>173</v>
      </c>
      <c r="AY8" s="570" t="s">
        <v>130</v>
      </c>
      <c r="AZ8" s="570" t="s">
        <v>130</v>
      </c>
      <c r="BA8" s="570" t="s">
        <v>130</v>
      </c>
      <c r="BB8" s="593" t="s">
        <v>130</v>
      </c>
    </row>
    <row r="9" spans="2:54" s="258" customFormat="1" ht="14.25" customHeight="1" x14ac:dyDescent="0.3">
      <c r="B9" s="596"/>
      <c r="C9" s="571"/>
      <c r="D9" s="571"/>
      <c r="E9" s="571"/>
      <c r="F9" s="571"/>
      <c r="G9" s="570"/>
      <c r="H9" s="570"/>
      <c r="I9" s="571"/>
      <c r="J9" s="570"/>
      <c r="K9" s="570"/>
      <c r="L9" s="571"/>
      <c r="M9" s="571"/>
      <c r="N9" s="571"/>
      <c r="O9" s="571"/>
      <c r="P9" s="571"/>
      <c r="Q9" s="571"/>
      <c r="R9" s="571"/>
      <c r="S9" s="571"/>
      <c r="T9" s="570"/>
      <c r="U9" s="570"/>
      <c r="V9" s="571"/>
      <c r="W9" s="571"/>
      <c r="X9" s="571"/>
      <c r="Y9" s="602"/>
      <c r="Z9" s="571"/>
      <c r="AA9" s="571"/>
      <c r="AB9" s="571"/>
      <c r="AC9" s="571"/>
      <c r="AD9" s="571"/>
      <c r="AE9" s="571"/>
      <c r="AF9" s="571"/>
      <c r="AG9" s="571"/>
      <c r="AH9" s="571"/>
      <c r="AI9" s="570"/>
      <c r="AJ9" s="570"/>
      <c r="AK9" s="570"/>
      <c r="AL9" s="571"/>
      <c r="AM9" s="570"/>
      <c r="AN9" s="570"/>
      <c r="AO9" s="571"/>
      <c r="AP9" s="571"/>
      <c r="AQ9" s="571"/>
      <c r="AR9" s="570"/>
      <c r="AS9" s="599"/>
      <c r="AT9" s="570"/>
      <c r="AU9" s="570"/>
      <c r="AV9" s="570"/>
      <c r="AW9" s="570"/>
      <c r="AX9" s="570"/>
      <c r="AY9" s="570"/>
      <c r="AZ9" s="570"/>
      <c r="BA9" s="570"/>
      <c r="BB9" s="593"/>
    </row>
    <row r="10" spans="2:54" s="258" customFormat="1" ht="14.25" customHeight="1" x14ac:dyDescent="0.3">
      <c r="B10" s="596"/>
      <c r="C10" s="571"/>
      <c r="D10" s="571"/>
      <c r="E10" s="571"/>
      <c r="F10" s="571"/>
      <c r="G10" s="570"/>
      <c r="H10" s="570"/>
      <c r="I10" s="571"/>
      <c r="J10" s="570"/>
      <c r="K10" s="570"/>
      <c r="L10" s="571"/>
      <c r="M10" s="571"/>
      <c r="N10" s="571"/>
      <c r="O10" s="571"/>
      <c r="P10" s="571"/>
      <c r="Q10" s="571"/>
      <c r="R10" s="571"/>
      <c r="S10" s="571"/>
      <c r="T10" s="570"/>
      <c r="U10" s="570"/>
      <c r="V10" s="571"/>
      <c r="W10" s="571"/>
      <c r="X10" s="571"/>
      <c r="Y10" s="602"/>
      <c r="Z10" s="571"/>
      <c r="AA10" s="571"/>
      <c r="AB10" s="571"/>
      <c r="AC10" s="571"/>
      <c r="AD10" s="571"/>
      <c r="AE10" s="571"/>
      <c r="AF10" s="571"/>
      <c r="AG10" s="571"/>
      <c r="AH10" s="571"/>
      <c r="AI10" s="570"/>
      <c r="AJ10" s="570"/>
      <c r="AK10" s="570"/>
      <c r="AL10" s="571"/>
      <c r="AM10" s="570"/>
      <c r="AN10" s="570"/>
      <c r="AO10" s="571"/>
      <c r="AP10" s="571"/>
      <c r="AQ10" s="571"/>
      <c r="AR10" s="570"/>
      <c r="AS10" s="600"/>
      <c r="AT10" s="570"/>
      <c r="AU10" s="570"/>
      <c r="AV10" s="570"/>
      <c r="AW10" s="570"/>
      <c r="AX10" s="570"/>
      <c r="AY10" s="570"/>
      <c r="AZ10" s="570"/>
      <c r="BA10" s="570"/>
      <c r="BB10" s="593"/>
    </row>
    <row r="11" spans="2:54" s="258" customFormat="1" ht="14.25" customHeight="1" x14ac:dyDescent="0.3">
      <c r="B11" s="596"/>
      <c r="C11" s="571"/>
      <c r="D11" s="571"/>
      <c r="E11" s="571"/>
      <c r="F11" s="571"/>
      <c r="G11" s="570"/>
      <c r="H11" s="570"/>
      <c r="I11" s="571"/>
      <c r="J11" s="570"/>
      <c r="K11" s="570"/>
      <c r="L11" s="571"/>
      <c r="M11" s="571"/>
      <c r="N11" s="571"/>
      <c r="O11" s="571"/>
      <c r="P11" s="571"/>
      <c r="Q11" s="571"/>
      <c r="R11" s="571"/>
      <c r="S11" s="571"/>
      <c r="T11" s="570"/>
      <c r="U11" s="570"/>
      <c r="V11" s="571"/>
      <c r="W11" s="571"/>
      <c r="X11" s="571"/>
      <c r="Y11" s="602"/>
      <c r="Z11" s="571"/>
      <c r="AA11" s="571"/>
      <c r="AB11" s="571"/>
      <c r="AC11" s="571"/>
      <c r="AD11" s="571"/>
      <c r="AE11" s="571"/>
      <c r="AF11" s="571"/>
      <c r="AG11" s="571"/>
      <c r="AH11" s="571"/>
      <c r="AI11" s="570"/>
      <c r="AJ11" s="570"/>
      <c r="AK11" s="570"/>
      <c r="AL11" s="571"/>
      <c r="AM11" s="570"/>
      <c r="AN11" s="570"/>
      <c r="AO11" s="571"/>
      <c r="AP11" s="571"/>
      <c r="AQ11" s="571"/>
      <c r="AR11" s="570"/>
      <c r="AS11" s="565" t="s">
        <v>175</v>
      </c>
      <c r="AT11" s="570"/>
      <c r="AU11" s="570"/>
      <c r="AV11" s="570"/>
      <c r="AW11" s="570"/>
      <c r="AX11" s="570"/>
      <c r="AY11" s="570"/>
      <c r="AZ11" s="570"/>
      <c r="BA11" s="570"/>
      <c r="BB11" s="593"/>
    </row>
    <row r="12" spans="2:54" s="258" customFormat="1" ht="14.25" customHeight="1" x14ac:dyDescent="0.3">
      <c r="B12" s="596"/>
      <c r="C12" s="571"/>
      <c r="D12" s="571"/>
      <c r="E12" s="571"/>
      <c r="F12" s="571"/>
      <c r="G12" s="570"/>
      <c r="H12" s="570"/>
      <c r="I12" s="571"/>
      <c r="J12" s="570"/>
      <c r="K12" s="570"/>
      <c r="L12" s="571"/>
      <c r="M12" s="571"/>
      <c r="N12" s="571"/>
      <c r="O12" s="571"/>
      <c r="P12" s="571"/>
      <c r="Q12" s="571"/>
      <c r="R12" s="571"/>
      <c r="S12" s="571"/>
      <c r="T12" s="570"/>
      <c r="U12" s="570"/>
      <c r="V12" s="571"/>
      <c r="W12" s="571"/>
      <c r="X12" s="571"/>
      <c r="Y12" s="602"/>
      <c r="Z12" s="571"/>
      <c r="AA12" s="571"/>
      <c r="AB12" s="571"/>
      <c r="AC12" s="571"/>
      <c r="AD12" s="571"/>
      <c r="AE12" s="571"/>
      <c r="AF12" s="571"/>
      <c r="AG12" s="571"/>
      <c r="AH12" s="571"/>
      <c r="AI12" s="570"/>
      <c r="AJ12" s="570"/>
      <c r="AK12" s="570"/>
      <c r="AL12" s="571"/>
      <c r="AM12" s="570"/>
      <c r="AN12" s="570"/>
      <c r="AO12" s="571"/>
      <c r="AP12" s="571"/>
      <c r="AQ12" s="571"/>
      <c r="AR12" s="570"/>
      <c r="AS12" s="566"/>
      <c r="AT12" s="570"/>
      <c r="AU12" s="570"/>
      <c r="AV12" s="570"/>
      <c r="AW12" s="570"/>
      <c r="AX12" s="570"/>
      <c r="AY12" s="570"/>
      <c r="AZ12" s="570"/>
      <c r="BA12" s="570"/>
      <c r="BB12" s="593"/>
    </row>
    <row r="13" spans="2:54" s="258" customFormat="1" ht="14.25" customHeight="1" x14ac:dyDescent="0.3">
      <c r="B13" s="596"/>
      <c r="C13" s="571"/>
      <c r="D13" s="571"/>
      <c r="E13" s="571"/>
      <c r="F13" s="571"/>
      <c r="G13" s="570"/>
      <c r="H13" s="570"/>
      <c r="I13" s="571"/>
      <c r="J13" s="570"/>
      <c r="K13" s="570"/>
      <c r="L13" s="571"/>
      <c r="M13" s="571"/>
      <c r="N13" s="571"/>
      <c r="O13" s="571"/>
      <c r="P13" s="571"/>
      <c r="Q13" s="571"/>
      <c r="R13" s="571"/>
      <c r="S13" s="571"/>
      <c r="T13" s="570"/>
      <c r="U13" s="570"/>
      <c r="V13" s="571"/>
      <c r="W13" s="571"/>
      <c r="X13" s="571"/>
      <c r="Y13" s="602"/>
      <c r="Z13" s="571"/>
      <c r="AA13" s="571"/>
      <c r="AB13" s="571"/>
      <c r="AC13" s="571"/>
      <c r="AD13" s="571"/>
      <c r="AE13" s="571"/>
      <c r="AF13" s="571"/>
      <c r="AG13" s="571"/>
      <c r="AH13" s="571"/>
      <c r="AI13" s="570"/>
      <c r="AJ13" s="570"/>
      <c r="AK13" s="570"/>
      <c r="AL13" s="571"/>
      <c r="AM13" s="570"/>
      <c r="AN13" s="570"/>
      <c r="AO13" s="571"/>
      <c r="AP13" s="571"/>
      <c r="AQ13" s="571"/>
      <c r="AR13" s="570"/>
      <c r="AS13" s="567"/>
      <c r="AT13" s="570"/>
      <c r="AU13" s="570"/>
      <c r="AV13" s="570"/>
      <c r="AW13" s="570"/>
      <c r="AX13" s="570"/>
      <c r="AY13" s="570"/>
      <c r="AZ13" s="570"/>
      <c r="BA13" s="570"/>
      <c r="BB13" s="593"/>
    </row>
    <row r="14" spans="2:54" s="258" customFormat="1" ht="14.25" customHeight="1" x14ac:dyDescent="0.3">
      <c r="B14" s="590"/>
      <c r="C14" s="591"/>
      <c r="D14" s="591"/>
      <c r="E14" s="591"/>
      <c r="F14" s="591"/>
      <c r="G14" s="591"/>
      <c r="H14" s="591"/>
      <c r="I14" s="591"/>
      <c r="J14" s="591"/>
      <c r="K14" s="591"/>
      <c r="L14" s="591"/>
      <c r="M14" s="591"/>
      <c r="N14" s="591"/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  <c r="AC14" s="591"/>
      <c r="AD14" s="591"/>
      <c r="AE14" s="591"/>
      <c r="AF14" s="591"/>
      <c r="AG14" s="591"/>
      <c r="AH14" s="591"/>
      <c r="AI14" s="591"/>
      <c r="AJ14" s="591"/>
      <c r="AK14" s="591"/>
      <c r="AL14" s="591"/>
      <c r="AM14" s="591"/>
      <c r="AN14" s="591"/>
      <c r="AO14" s="591"/>
      <c r="AP14" s="591"/>
      <c r="AQ14" s="591"/>
      <c r="AR14" s="591"/>
      <c r="AS14" s="591"/>
      <c r="AT14" s="591"/>
      <c r="AU14" s="591"/>
      <c r="AV14" s="591"/>
      <c r="AW14" s="591"/>
      <c r="AX14" s="591"/>
      <c r="AY14" s="591"/>
      <c r="AZ14" s="591"/>
      <c r="BA14" s="591"/>
      <c r="BB14" s="592"/>
    </row>
    <row r="15" spans="2:54" s="258" customFormat="1" ht="14.25" customHeight="1" x14ac:dyDescent="0.3">
      <c r="B15" s="595">
        <v>2</v>
      </c>
      <c r="C15" s="571"/>
      <c r="D15" s="571"/>
      <c r="E15" s="571"/>
      <c r="F15" s="602" t="s">
        <v>282</v>
      </c>
      <c r="G15" s="571"/>
      <c r="H15" s="571"/>
      <c r="I15" s="570"/>
      <c r="J15" s="570"/>
      <c r="K15" s="570"/>
      <c r="L15" s="570"/>
      <c r="M15" s="570"/>
      <c r="N15" s="570"/>
      <c r="O15" s="571"/>
      <c r="P15" s="571"/>
      <c r="Q15" s="571"/>
      <c r="R15" s="571"/>
      <c r="S15" s="565"/>
      <c r="T15" s="570" t="s">
        <v>130</v>
      </c>
      <c r="U15" s="570" t="s">
        <v>130</v>
      </c>
      <c r="V15" s="571"/>
      <c r="W15" s="571"/>
      <c r="X15" s="571"/>
      <c r="Y15" s="602" t="s">
        <v>283</v>
      </c>
      <c r="Z15" s="571"/>
      <c r="AA15" s="571"/>
      <c r="AB15" s="571"/>
      <c r="AC15" s="571"/>
      <c r="AD15" s="571"/>
      <c r="AE15" s="571" t="s">
        <v>199</v>
      </c>
      <c r="AF15" s="571"/>
      <c r="AG15" s="571"/>
      <c r="AH15" s="571"/>
      <c r="AI15" s="571"/>
      <c r="AJ15" s="571"/>
      <c r="AK15" s="571"/>
      <c r="AL15" s="571"/>
      <c r="AM15" s="571"/>
      <c r="AN15" s="571"/>
      <c r="AO15" s="562"/>
      <c r="AP15" s="562" t="s">
        <v>131</v>
      </c>
      <c r="AQ15" s="571" t="s">
        <v>131</v>
      </c>
      <c r="AR15" s="562" t="s">
        <v>131</v>
      </c>
      <c r="AS15" s="562" t="s">
        <v>132</v>
      </c>
      <c r="AT15" s="565" t="s">
        <v>175</v>
      </c>
      <c r="AU15" s="570" t="s">
        <v>130</v>
      </c>
      <c r="AV15" s="570" t="s">
        <v>130</v>
      </c>
      <c r="AW15" s="570" t="s">
        <v>130</v>
      </c>
      <c r="AX15" s="570" t="s">
        <v>174</v>
      </c>
      <c r="AY15" s="570" t="s">
        <v>130</v>
      </c>
      <c r="AZ15" s="570" t="s">
        <v>130</v>
      </c>
      <c r="BA15" s="570" t="s">
        <v>130</v>
      </c>
      <c r="BB15" s="593" t="s">
        <v>130</v>
      </c>
    </row>
    <row r="16" spans="2:54" s="258" customFormat="1" ht="14.25" customHeight="1" x14ac:dyDescent="0.3">
      <c r="B16" s="596"/>
      <c r="C16" s="571"/>
      <c r="D16" s="571"/>
      <c r="E16" s="571"/>
      <c r="F16" s="602"/>
      <c r="G16" s="571"/>
      <c r="H16" s="571"/>
      <c r="I16" s="570"/>
      <c r="J16" s="570"/>
      <c r="K16" s="570"/>
      <c r="L16" s="570"/>
      <c r="M16" s="570"/>
      <c r="N16" s="570"/>
      <c r="O16" s="571"/>
      <c r="P16" s="571"/>
      <c r="Q16" s="571"/>
      <c r="R16" s="571"/>
      <c r="S16" s="566"/>
      <c r="T16" s="570"/>
      <c r="U16" s="570"/>
      <c r="V16" s="571"/>
      <c r="W16" s="571"/>
      <c r="X16" s="571"/>
      <c r="Y16" s="602"/>
      <c r="Z16" s="571"/>
      <c r="AA16" s="571"/>
      <c r="AB16" s="571"/>
      <c r="AC16" s="571"/>
      <c r="AD16" s="571"/>
      <c r="AE16" s="571"/>
      <c r="AF16" s="571"/>
      <c r="AG16" s="571"/>
      <c r="AH16" s="571"/>
      <c r="AI16" s="571"/>
      <c r="AJ16" s="571"/>
      <c r="AK16" s="571"/>
      <c r="AL16" s="571"/>
      <c r="AM16" s="571"/>
      <c r="AN16" s="571"/>
      <c r="AO16" s="563"/>
      <c r="AP16" s="563"/>
      <c r="AQ16" s="571"/>
      <c r="AR16" s="563"/>
      <c r="AS16" s="563"/>
      <c r="AT16" s="566"/>
      <c r="AU16" s="570"/>
      <c r="AV16" s="570"/>
      <c r="AW16" s="570"/>
      <c r="AX16" s="570"/>
      <c r="AY16" s="570"/>
      <c r="AZ16" s="570"/>
      <c r="BA16" s="570"/>
      <c r="BB16" s="593"/>
    </row>
    <row r="17" spans="2:58" s="258" customFormat="1" ht="14.25" customHeight="1" x14ac:dyDescent="0.3">
      <c r="B17" s="596"/>
      <c r="C17" s="571"/>
      <c r="D17" s="571"/>
      <c r="E17" s="571"/>
      <c r="F17" s="602"/>
      <c r="G17" s="571"/>
      <c r="H17" s="571"/>
      <c r="I17" s="570"/>
      <c r="J17" s="570"/>
      <c r="K17" s="570"/>
      <c r="L17" s="570"/>
      <c r="M17" s="570"/>
      <c r="N17" s="570"/>
      <c r="O17" s="571"/>
      <c r="P17" s="571"/>
      <c r="Q17" s="571"/>
      <c r="R17" s="571"/>
      <c r="S17" s="566"/>
      <c r="T17" s="570"/>
      <c r="U17" s="570"/>
      <c r="V17" s="571"/>
      <c r="W17" s="571"/>
      <c r="X17" s="571"/>
      <c r="Y17" s="602"/>
      <c r="Z17" s="571"/>
      <c r="AA17" s="571"/>
      <c r="AB17" s="571"/>
      <c r="AC17" s="571"/>
      <c r="AD17" s="571"/>
      <c r="AE17" s="571"/>
      <c r="AF17" s="571"/>
      <c r="AG17" s="571"/>
      <c r="AH17" s="571"/>
      <c r="AI17" s="571"/>
      <c r="AJ17" s="571"/>
      <c r="AK17" s="571"/>
      <c r="AL17" s="571"/>
      <c r="AM17" s="571"/>
      <c r="AN17" s="571"/>
      <c r="AO17" s="564"/>
      <c r="AP17" s="563"/>
      <c r="AQ17" s="571"/>
      <c r="AR17" s="564"/>
      <c r="AS17" s="564"/>
      <c r="AT17" s="567"/>
      <c r="AU17" s="570"/>
      <c r="AV17" s="570"/>
      <c r="AW17" s="570"/>
      <c r="AX17" s="570"/>
      <c r="AY17" s="570"/>
      <c r="AZ17" s="570"/>
      <c r="BA17" s="570"/>
      <c r="BB17" s="593"/>
    </row>
    <row r="18" spans="2:58" s="258" customFormat="1" ht="14.25" customHeight="1" x14ac:dyDescent="0.3">
      <c r="B18" s="596"/>
      <c r="C18" s="571"/>
      <c r="D18" s="571"/>
      <c r="E18" s="571"/>
      <c r="F18" s="602"/>
      <c r="G18" s="571"/>
      <c r="H18" s="571"/>
      <c r="I18" s="570"/>
      <c r="J18" s="570"/>
      <c r="K18" s="570"/>
      <c r="L18" s="570"/>
      <c r="M18" s="570"/>
      <c r="N18" s="570"/>
      <c r="O18" s="571"/>
      <c r="P18" s="571"/>
      <c r="Q18" s="571"/>
      <c r="R18" s="571"/>
      <c r="S18" s="566"/>
      <c r="T18" s="570"/>
      <c r="U18" s="570"/>
      <c r="V18" s="571"/>
      <c r="W18" s="571"/>
      <c r="X18" s="571"/>
      <c r="Y18" s="602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62" t="s">
        <v>131</v>
      </c>
      <c r="AP18" s="563"/>
      <c r="AQ18" s="571"/>
      <c r="AR18" s="562" t="s">
        <v>132</v>
      </c>
      <c r="AS18" s="562" t="s">
        <v>175</v>
      </c>
      <c r="AT18" s="565" t="s">
        <v>130</v>
      </c>
      <c r="AU18" s="570"/>
      <c r="AV18" s="570"/>
      <c r="AW18" s="570"/>
      <c r="AX18" s="570"/>
      <c r="AY18" s="570"/>
      <c r="AZ18" s="570"/>
      <c r="BA18" s="570"/>
      <c r="BB18" s="593"/>
    </row>
    <row r="19" spans="2:58" s="258" customFormat="1" ht="14.25" customHeight="1" x14ac:dyDescent="0.3">
      <c r="B19" s="596"/>
      <c r="C19" s="571"/>
      <c r="D19" s="571"/>
      <c r="E19" s="571"/>
      <c r="F19" s="602"/>
      <c r="G19" s="571"/>
      <c r="H19" s="571"/>
      <c r="I19" s="570"/>
      <c r="J19" s="570"/>
      <c r="K19" s="570"/>
      <c r="L19" s="570"/>
      <c r="M19" s="570"/>
      <c r="N19" s="570"/>
      <c r="O19" s="571"/>
      <c r="P19" s="571"/>
      <c r="Q19" s="571"/>
      <c r="R19" s="571"/>
      <c r="S19" s="566"/>
      <c r="T19" s="570"/>
      <c r="U19" s="570"/>
      <c r="V19" s="571"/>
      <c r="W19" s="571"/>
      <c r="X19" s="571"/>
      <c r="Y19" s="602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63"/>
      <c r="AP19" s="563"/>
      <c r="AQ19" s="571"/>
      <c r="AR19" s="563"/>
      <c r="AS19" s="563"/>
      <c r="AT19" s="566"/>
      <c r="AU19" s="570"/>
      <c r="AV19" s="570"/>
      <c r="AW19" s="570"/>
      <c r="AX19" s="570"/>
      <c r="AY19" s="570"/>
      <c r="AZ19" s="570"/>
      <c r="BA19" s="570"/>
      <c r="BB19" s="593"/>
    </row>
    <row r="20" spans="2:58" s="258" customFormat="1" ht="14.25" customHeight="1" x14ac:dyDescent="0.3">
      <c r="B20" s="596"/>
      <c r="C20" s="571"/>
      <c r="D20" s="571"/>
      <c r="E20" s="571"/>
      <c r="F20" s="602"/>
      <c r="G20" s="571"/>
      <c r="H20" s="571"/>
      <c r="I20" s="570"/>
      <c r="J20" s="570"/>
      <c r="K20" s="570"/>
      <c r="L20" s="570"/>
      <c r="M20" s="570"/>
      <c r="N20" s="570"/>
      <c r="O20" s="571"/>
      <c r="P20" s="571"/>
      <c r="Q20" s="571"/>
      <c r="R20" s="571"/>
      <c r="S20" s="567"/>
      <c r="T20" s="570"/>
      <c r="U20" s="570"/>
      <c r="V20" s="571"/>
      <c r="W20" s="571"/>
      <c r="X20" s="571"/>
      <c r="Y20" s="602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64"/>
      <c r="AP20" s="564"/>
      <c r="AQ20" s="571"/>
      <c r="AR20" s="564"/>
      <c r="AS20" s="564"/>
      <c r="AT20" s="567"/>
      <c r="AU20" s="570"/>
      <c r="AV20" s="570"/>
      <c r="AW20" s="570"/>
      <c r="AX20" s="570"/>
      <c r="AY20" s="570"/>
      <c r="AZ20" s="570"/>
      <c r="BA20" s="570"/>
      <c r="BB20" s="593"/>
    </row>
    <row r="21" spans="2:58" s="258" customFormat="1" ht="14.25" customHeight="1" x14ac:dyDescent="0.3">
      <c r="B21" s="590"/>
      <c r="C21" s="591"/>
      <c r="D21" s="591"/>
      <c r="E21" s="591"/>
      <c r="F21" s="591"/>
      <c r="G21" s="591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  <c r="AC21" s="591"/>
      <c r="AD21" s="591"/>
      <c r="AE21" s="591"/>
      <c r="AF21" s="591"/>
      <c r="AG21" s="591"/>
      <c r="AH21" s="591"/>
      <c r="AI21" s="591"/>
      <c r="AJ21" s="591"/>
      <c r="AK21" s="591"/>
      <c r="AL21" s="591"/>
      <c r="AM21" s="591"/>
      <c r="AN21" s="591"/>
      <c r="AO21" s="591"/>
      <c r="AP21" s="591"/>
      <c r="AQ21" s="591"/>
      <c r="AR21" s="591"/>
      <c r="AS21" s="591"/>
      <c r="AT21" s="591"/>
      <c r="AU21" s="591"/>
      <c r="AV21" s="591"/>
      <c r="AW21" s="591"/>
      <c r="AX21" s="591"/>
      <c r="AY21" s="591"/>
      <c r="AZ21" s="591"/>
      <c r="BA21" s="591"/>
      <c r="BB21" s="592"/>
    </row>
    <row r="22" spans="2:58" s="258" customFormat="1" ht="14.25" customHeight="1" x14ac:dyDescent="0.3">
      <c r="B22" s="596" t="s">
        <v>133</v>
      </c>
      <c r="C22" s="571"/>
      <c r="D22" s="571"/>
      <c r="E22" s="571"/>
      <c r="F22" s="602" t="s">
        <v>284</v>
      </c>
      <c r="G22" s="571"/>
      <c r="H22" s="571"/>
      <c r="I22" s="571"/>
      <c r="J22" s="571"/>
      <c r="K22" s="571"/>
      <c r="L22" s="570"/>
      <c r="M22" s="571"/>
      <c r="N22" s="562"/>
      <c r="O22" s="565" t="s">
        <v>131</v>
      </c>
      <c r="P22" s="565" t="s">
        <v>131</v>
      </c>
      <c r="Q22" s="562" t="s">
        <v>132</v>
      </c>
      <c r="R22" s="571" t="s">
        <v>132</v>
      </c>
      <c r="S22" s="565" t="s">
        <v>132</v>
      </c>
      <c r="T22" s="570" t="s">
        <v>130</v>
      </c>
      <c r="U22" s="570" t="s">
        <v>130</v>
      </c>
      <c r="V22" s="570"/>
      <c r="W22" s="570"/>
      <c r="X22" s="570"/>
      <c r="Y22" s="570" t="s">
        <v>285</v>
      </c>
      <c r="Z22" s="570"/>
      <c r="AA22" s="570"/>
      <c r="AB22" s="570"/>
      <c r="AC22" s="570"/>
      <c r="AD22" s="570"/>
      <c r="AE22" s="570"/>
      <c r="AF22" s="570"/>
      <c r="AG22" s="570"/>
      <c r="AH22" s="571"/>
      <c r="AI22" s="570"/>
      <c r="AJ22" s="571"/>
      <c r="AK22" s="571"/>
      <c r="AL22" s="571" t="s">
        <v>131</v>
      </c>
      <c r="AM22" s="571" t="s">
        <v>131</v>
      </c>
      <c r="AN22" s="571" t="s">
        <v>131</v>
      </c>
      <c r="AO22" s="571" t="s">
        <v>131</v>
      </c>
      <c r="AP22" s="565" t="s">
        <v>131</v>
      </c>
      <c r="AQ22" s="562" t="s">
        <v>132</v>
      </c>
      <c r="AR22" s="571" t="s">
        <v>132</v>
      </c>
      <c r="AS22" s="562" t="s">
        <v>132</v>
      </c>
      <c r="AT22" s="570" t="s">
        <v>175</v>
      </c>
      <c r="AU22" s="570" t="s">
        <v>130</v>
      </c>
      <c r="AV22" s="570" t="s">
        <v>130</v>
      </c>
      <c r="AW22" s="570" t="s">
        <v>130</v>
      </c>
      <c r="AX22" s="570" t="s">
        <v>174</v>
      </c>
      <c r="AY22" s="570" t="s">
        <v>130</v>
      </c>
      <c r="AZ22" s="570" t="s">
        <v>130</v>
      </c>
      <c r="BA22" s="570" t="s">
        <v>130</v>
      </c>
      <c r="BB22" s="593" t="s">
        <v>130</v>
      </c>
    </row>
    <row r="23" spans="2:58" s="258" customFormat="1" ht="14.25" customHeight="1" x14ac:dyDescent="0.3">
      <c r="B23" s="596"/>
      <c r="C23" s="571"/>
      <c r="D23" s="571"/>
      <c r="E23" s="571"/>
      <c r="F23" s="602"/>
      <c r="G23" s="571"/>
      <c r="H23" s="571"/>
      <c r="I23" s="571"/>
      <c r="J23" s="571"/>
      <c r="K23" s="571"/>
      <c r="L23" s="570"/>
      <c r="M23" s="571"/>
      <c r="N23" s="563"/>
      <c r="O23" s="566"/>
      <c r="P23" s="566"/>
      <c r="Q23" s="563"/>
      <c r="R23" s="571"/>
      <c r="S23" s="566"/>
      <c r="T23" s="570"/>
      <c r="U23" s="570"/>
      <c r="V23" s="570"/>
      <c r="W23" s="570"/>
      <c r="X23" s="570"/>
      <c r="Y23" s="570"/>
      <c r="Z23" s="570"/>
      <c r="AA23" s="570"/>
      <c r="AB23" s="570"/>
      <c r="AC23" s="570"/>
      <c r="AD23" s="570"/>
      <c r="AE23" s="570"/>
      <c r="AF23" s="570"/>
      <c r="AG23" s="570"/>
      <c r="AH23" s="571"/>
      <c r="AI23" s="570"/>
      <c r="AJ23" s="571"/>
      <c r="AK23" s="571"/>
      <c r="AL23" s="571"/>
      <c r="AM23" s="571"/>
      <c r="AN23" s="571"/>
      <c r="AO23" s="571"/>
      <c r="AP23" s="566"/>
      <c r="AQ23" s="563"/>
      <c r="AR23" s="571"/>
      <c r="AS23" s="563"/>
      <c r="AT23" s="570"/>
      <c r="AU23" s="570"/>
      <c r="AV23" s="570"/>
      <c r="AW23" s="570"/>
      <c r="AX23" s="570"/>
      <c r="AY23" s="570"/>
      <c r="AZ23" s="570"/>
      <c r="BA23" s="570"/>
      <c r="BB23" s="593"/>
      <c r="BD23" s="603"/>
      <c r="BE23" s="603"/>
      <c r="BF23" s="603"/>
    </row>
    <row r="24" spans="2:58" s="258" customFormat="1" ht="14.25" customHeight="1" x14ac:dyDescent="0.3">
      <c r="B24" s="596"/>
      <c r="C24" s="571"/>
      <c r="D24" s="571"/>
      <c r="E24" s="571"/>
      <c r="F24" s="602"/>
      <c r="G24" s="571"/>
      <c r="H24" s="571"/>
      <c r="I24" s="571"/>
      <c r="J24" s="571"/>
      <c r="K24" s="571"/>
      <c r="L24" s="570"/>
      <c r="M24" s="571"/>
      <c r="N24" s="564"/>
      <c r="O24" s="566"/>
      <c r="P24" s="567"/>
      <c r="Q24" s="563"/>
      <c r="R24" s="571"/>
      <c r="S24" s="567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0"/>
      <c r="AF24" s="570"/>
      <c r="AG24" s="570"/>
      <c r="AH24" s="571"/>
      <c r="AI24" s="570"/>
      <c r="AJ24" s="571"/>
      <c r="AK24" s="571"/>
      <c r="AL24" s="571"/>
      <c r="AM24" s="571"/>
      <c r="AN24" s="571"/>
      <c r="AO24" s="571"/>
      <c r="AP24" s="566"/>
      <c r="AQ24" s="563"/>
      <c r="AR24" s="571"/>
      <c r="AS24" s="563"/>
      <c r="AT24" s="570"/>
      <c r="AU24" s="570"/>
      <c r="AV24" s="570"/>
      <c r="AW24" s="570"/>
      <c r="AX24" s="570"/>
      <c r="AY24" s="570"/>
      <c r="AZ24" s="570"/>
      <c r="BA24" s="570"/>
      <c r="BB24" s="593"/>
      <c r="BD24" s="259"/>
      <c r="BE24" s="259"/>
      <c r="BF24" s="259"/>
    </row>
    <row r="25" spans="2:58" s="258" customFormat="1" ht="14.25" customHeight="1" x14ac:dyDescent="0.3">
      <c r="B25" s="596"/>
      <c r="C25" s="571"/>
      <c r="D25" s="571"/>
      <c r="E25" s="571"/>
      <c r="F25" s="602"/>
      <c r="G25" s="571"/>
      <c r="H25" s="571"/>
      <c r="I25" s="571"/>
      <c r="J25" s="571"/>
      <c r="K25" s="571"/>
      <c r="L25" s="570"/>
      <c r="M25" s="571"/>
      <c r="N25" s="562" t="s">
        <v>131</v>
      </c>
      <c r="O25" s="566"/>
      <c r="P25" s="565" t="s">
        <v>132</v>
      </c>
      <c r="Q25" s="563"/>
      <c r="R25" s="571"/>
      <c r="S25" s="565" t="s">
        <v>175</v>
      </c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0"/>
      <c r="AE25" s="570"/>
      <c r="AF25" s="570"/>
      <c r="AG25" s="570"/>
      <c r="AH25" s="571"/>
      <c r="AI25" s="570"/>
      <c r="AJ25" s="571"/>
      <c r="AK25" s="571"/>
      <c r="AL25" s="571"/>
      <c r="AM25" s="571"/>
      <c r="AN25" s="571"/>
      <c r="AO25" s="571"/>
      <c r="AP25" s="566"/>
      <c r="AQ25" s="563"/>
      <c r="AR25" s="571"/>
      <c r="AS25" s="563"/>
      <c r="AT25" s="570" t="s">
        <v>130</v>
      </c>
      <c r="AU25" s="570"/>
      <c r="AV25" s="570"/>
      <c r="AW25" s="570"/>
      <c r="AX25" s="570"/>
      <c r="AY25" s="570"/>
      <c r="AZ25" s="570"/>
      <c r="BA25" s="570"/>
      <c r="BB25" s="593"/>
      <c r="BD25" s="603"/>
      <c r="BE25" s="603"/>
      <c r="BF25" s="603"/>
    </row>
    <row r="26" spans="2:58" s="258" customFormat="1" ht="14.25" customHeight="1" x14ac:dyDescent="0.3">
      <c r="B26" s="596"/>
      <c r="C26" s="571"/>
      <c r="D26" s="571"/>
      <c r="E26" s="571"/>
      <c r="F26" s="602"/>
      <c r="G26" s="571"/>
      <c r="H26" s="571"/>
      <c r="I26" s="571"/>
      <c r="J26" s="571"/>
      <c r="K26" s="571"/>
      <c r="L26" s="570"/>
      <c r="M26" s="571"/>
      <c r="N26" s="563"/>
      <c r="O26" s="566"/>
      <c r="P26" s="566"/>
      <c r="Q26" s="563"/>
      <c r="R26" s="571"/>
      <c r="S26" s="566"/>
      <c r="T26" s="570"/>
      <c r="U26" s="570"/>
      <c r="V26" s="570"/>
      <c r="W26" s="570"/>
      <c r="X26" s="570"/>
      <c r="Y26" s="570"/>
      <c r="Z26" s="570"/>
      <c r="AA26" s="570"/>
      <c r="AB26" s="570"/>
      <c r="AC26" s="570"/>
      <c r="AD26" s="570"/>
      <c r="AE26" s="570"/>
      <c r="AF26" s="570"/>
      <c r="AG26" s="570"/>
      <c r="AH26" s="571"/>
      <c r="AI26" s="570"/>
      <c r="AJ26" s="571"/>
      <c r="AK26" s="571"/>
      <c r="AL26" s="571"/>
      <c r="AM26" s="571"/>
      <c r="AN26" s="571"/>
      <c r="AO26" s="571"/>
      <c r="AP26" s="566"/>
      <c r="AQ26" s="563"/>
      <c r="AR26" s="571"/>
      <c r="AS26" s="563"/>
      <c r="AT26" s="570"/>
      <c r="AU26" s="570"/>
      <c r="AV26" s="570"/>
      <c r="AW26" s="570"/>
      <c r="AX26" s="570"/>
      <c r="AY26" s="570"/>
      <c r="AZ26" s="570"/>
      <c r="BA26" s="570"/>
      <c r="BB26" s="593"/>
    </row>
    <row r="27" spans="2:58" s="258" customFormat="1" ht="14.25" customHeight="1" x14ac:dyDescent="0.3">
      <c r="B27" s="596"/>
      <c r="C27" s="571"/>
      <c r="D27" s="571"/>
      <c r="E27" s="571"/>
      <c r="F27" s="602"/>
      <c r="G27" s="571"/>
      <c r="H27" s="571"/>
      <c r="I27" s="571"/>
      <c r="J27" s="571"/>
      <c r="K27" s="571"/>
      <c r="L27" s="570"/>
      <c r="M27" s="571"/>
      <c r="N27" s="564"/>
      <c r="O27" s="567"/>
      <c r="P27" s="567"/>
      <c r="Q27" s="564"/>
      <c r="R27" s="571"/>
      <c r="S27" s="567"/>
      <c r="T27" s="570"/>
      <c r="U27" s="570"/>
      <c r="V27" s="570"/>
      <c r="W27" s="570"/>
      <c r="X27" s="570"/>
      <c r="Y27" s="570"/>
      <c r="Z27" s="570"/>
      <c r="AA27" s="570"/>
      <c r="AB27" s="570"/>
      <c r="AC27" s="570"/>
      <c r="AD27" s="570"/>
      <c r="AE27" s="570"/>
      <c r="AF27" s="570"/>
      <c r="AG27" s="570"/>
      <c r="AH27" s="571"/>
      <c r="AI27" s="570"/>
      <c r="AJ27" s="571"/>
      <c r="AK27" s="571"/>
      <c r="AL27" s="571"/>
      <c r="AM27" s="571"/>
      <c r="AN27" s="571"/>
      <c r="AO27" s="571"/>
      <c r="AP27" s="567"/>
      <c r="AQ27" s="564"/>
      <c r="AR27" s="571"/>
      <c r="AS27" s="564"/>
      <c r="AT27" s="570"/>
      <c r="AU27" s="570"/>
      <c r="AV27" s="570"/>
      <c r="AW27" s="570"/>
      <c r="AX27" s="570"/>
      <c r="AY27" s="570"/>
      <c r="AZ27" s="570"/>
      <c r="BA27" s="570"/>
      <c r="BB27" s="593"/>
    </row>
    <row r="28" spans="2:58" s="258" customFormat="1" ht="14.25" customHeight="1" x14ac:dyDescent="0.3">
      <c r="B28" s="260"/>
      <c r="C28" s="261"/>
      <c r="D28" s="261"/>
      <c r="E28" s="261"/>
      <c r="F28" s="261"/>
      <c r="G28" s="261"/>
      <c r="H28" s="261"/>
      <c r="I28" s="261"/>
      <c r="J28" s="261"/>
      <c r="K28" s="261"/>
      <c r="L28" s="262"/>
      <c r="M28" s="261"/>
      <c r="N28" s="261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  <c r="AH28" s="261"/>
      <c r="AI28" s="262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3"/>
    </row>
    <row r="29" spans="2:58" s="258" customFormat="1" ht="14.25" customHeight="1" x14ac:dyDescent="0.3">
      <c r="B29" s="579" t="s">
        <v>168</v>
      </c>
      <c r="C29" s="562"/>
      <c r="D29" s="562"/>
      <c r="E29" s="562"/>
      <c r="F29" s="562" t="s">
        <v>286</v>
      </c>
      <c r="G29" s="562"/>
      <c r="H29" s="562"/>
      <c r="I29" s="562"/>
      <c r="J29" s="562"/>
      <c r="K29" s="562"/>
      <c r="L29" s="360"/>
      <c r="M29" s="360"/>
      <c r="N29" s="360"/>
      <c r="O29" s="360"/>
      <c r="P29" s="565"/>
      <c r="Q29" s="565"/>
      <c r="R29" s="565" t="s">
        <v>131</v>
      </c>
      <c r="S29" s="565" t="s">
        <v>131</v>
      </c>
      <c r="T29" s="570" t="s">
        <v>130</v>
      </c>
      <c r="U29" s="570" t="s">
        <v>130</v>
      </c>
      <c r="V29" s="565"/>
      <c r="W29" s="565"/>
      <c r="X29" s="565"/>
      <c r="Y29" s="607" t="s">
        <v>279</v>
      </c>
      <c r="Z29" s="604"/>
      <c r="AA29" s="562"/>
      <c r="AB29" s="604"/>
      <c r="AC29" s="604"/>
      <c r="AD29" s="604"/>
      <c r="AE29" s="407"/>
      <c r="AF29" s="562" t="s">
        <v>132</v>
      </c>
      <c r="AG29" s="604" t="s">
        <v>132</v>
      </c>
      <c r="AH29" s="604" t="s">
        <v>132</v>
      </c>
      <c r="AI29" s="565" t="s">
        <v>132</v>
      </c>
      <c r="AJ29" s="576" t="s">
        <v>134</v>
      </c>
      <c r="AK29" s="562" t="s">
        <v>134</v>
      </c>
      <c r="AL29" s="562" t="s">
        <v>134</v>
      </c>
      <c r="AM29" s="562" t="s">
        <v>134</v>
      </c>
      <c r="AN29" s="562" t="s">
        <v>135</v>
      </c>
      <c r="AO29" s="562" t="s">
        <v>135</v>
      </c>
      <c r="AP29" s="562" t="s">
        <v>135</v>
      </c>
      <c r="AQ29" s="562" t="s">
        <v>135</v>
      </c>
      <c r="AR29" s="562" t="s">
        <v>135</v>
      </c>
      <c r="AS29" s="562" t="s">
        <v>135</v>
      </c>
      <c r="AT29" s="562" t="s">
        <v>192</v>
      </c>
      <c r="AU29" s="562" t="s">
        <v>192</v>
      </c>
      <c r="AV29" s="562" t="s">
        <v>192</v>
      </c>
      <c r="AW29" s="562" t="s">
        <v>192</v>
      </c>
      <c r="AX29" s="562" t="s">
        <v>192</v>
      </c>
      <c r="AY29" s="562" t="s">
        <v>192</v>
      </c>
      <c r="AZ29" s="562" t="s">
        <v>192</v>
      </c>
      <c r="BA29" s="562" t="s">
        <v>192</v>
      </c>
      <c r="BB29" s="572" t="s">
        <v>192</v>
      </c>
    </row>
    <row r="30" spans="2:58" s="258" customFormat="1" ht="14.25" customHeight="1" x14ac:dyDescent="0.3">
      <c r="B30" s="580"/>
      <c r="C30" s="563"/>
      <c r="D30" s="563"/>
      <c r="E30" s="563"/>
      <c r="F30" s="563"/>
      <c r="G30" s="563"/>
      <c r="H30" s="563"/>
      <c r="I30" s="563"/>
      <c r="J30" s="563"/>
      <c r="K30" s="563"/>
      <c r="L30" s="361"/>
      <c r="M30" s="361"/>
      <c r="N30" s="361"/>
      <c r="O30" s="361"/>
      <c r="P30" s="566"/>
      <c r="Q30" s="566"/>
      <c r="R30" s="566"/>
      <c r="S30" s="566"/>
      <c r="T30" s="570"/>
      <c r="U30" s="570"/>
      <c r="V30" s="566"/>
      <c r="W30" s="566"/>
      <c r="X30" s="566"/>
      <c r="Y30" s="608"/>
      <c r="Z30" s="605"/>
      <c r="AA30" s="563"/>
      <c r="AB30" s="605"/>
      <c r="AC30" s="605"/>
      <c r="AD30" s="605"/>
      <c r="AE30" s="408"/>
      <c r="AF30" s="563"/>
      <c r="AG30" s="605"/>
      <c r="AH30" s="605"/>
      <c r="AI30" s="566"/>
      <c r="AJ30" s="577"/>
      <c r="AK30" s="563"/>
      <c r="AL30" s="563"/>
      <c r="AM30" s="563"/>
      <c r="AN30" s="563"/>
      <c r="AO30" s="563"/>
      <c r="AP30" s="563"/>
      <c r="AQ30" s="563"/>
      <c r="AR30" s="563"/>
      <c r="AS30" s="563"/>
      <c r="AT30" s="563"/>
      <c r="AU30" s="563"/>
      <c r="AV30" s="563"/>
      <c r="AW30" s="563"/>
      <c r="AX30" s="563"/>
      <c r="AY30" s="563"/>
      <c r="AZ30" s="563"/>
      <c r="BA30" s="563"/>
      <c r="BB30" s="573"/>
    </row>
    <row r="31" spans="2:58" s="258" customFormat="1" ht="14.25" customHeight="1" x14ac:dyDescent="0.3">
      <c r="B31" s="580"/>
      <c r="C31" s="563"/>
      <c r="D31" s="563"/>
      <c r="E31" s="563"/>
      <c r="F31" s="563"/>
      <c r="G31" s="563"/>
      <c r="H31" s="563"/>
      <c r="I31" s="563"/>
      <c r="J31" s="563"/>
      <c r="K31" s="563"/>
      <c r="L31" s="361"/>
      <c r="M31" s="361"/>
      <c r="N31" s="361"/>
      <c r="O31" s="361"/>
      <c r="P31" s="566"/>
      <c r="Q31" s="566"/>
      <c r="R31" s="566"/>
      <c r="S31" s="566"/>
      <c r="T31" s="570"/>
      <c r="U31" s="570"/>
      <c r="V31" s="566"/>
      <c r="W31" s="566"/>
      <c r="X31" s="566"/>
      <c r="Y31" s="608"/>
      <c r="Z31" s="605"/>
      <c r="AA31" s="563"/>
      <c r="AB31" s="605"/>
      <c r="AC31" s="605"/>
      <c r="AD31" s="605"/>
      <c r="AE31" s="408"/>
      <c r="AF31" s="563"/>
      <c r="AG31" s="605"/>
      <c r="AH31" s="605"/>
      <c r="AI31" s="567"/>
      <c r="AJ31" s="577"/>
      <c r="AK31" s="563"/>
      <c r="AL31" s="563"/>
      <c r="AM31" s="563"/>
      <c r="AN31" s="563"/>
      <c r="AO31" s="563"/>
      <c r="AP31" s="563"/>
      <c r="AQ31" s="563"/>
      <c r="AR31" s="563"/>
      <c r="AS31" s="563"/>
      <c r="AT31" s="563"/>
      <c r="AU31" s="563"/>
      <c r="AV31" s="563"/>
      <c r="AW31" s="563"/>
      <c r="AX31" s="563"/>
      <c r="AY31" s="563"/>
      <c r="AZ31" s="563"/>
      <c r="BA31" s="563"/>
      <c r="BB31" s="573"/>
    </row>
    <row r="32" spans="2:58" s="258" customFormat="1" ht="14.25" customHeight="1" x14ac:dyDescent="0.3">
      <c r="B32" s="580"/>
      <c r="C32" s="563"/>
      <c r="D32" s="563"/>
      <c r="E32" s="563"/>
      <c r="F32" s="563"/>
      <c r="G32" s="563"/>
      <c r="H32" s="563"/>
      <c r="I32" s="563"/>
      <c r="J32" s="563"/>
      <c r="K32" s="563"/>
      <c r="L32" s="361"/>
      <c r="M32" s="361"/>
      <c r="N32" s="361"/>
      <c r="O32" s="361"/>
      <c r="P32" s="566"/>
      <c r="Q32" s="566"/>
      <c r="R32" s="566"/>
      <c r="S32" s="566"/>
      <c r="T32" s="570"/>
      <c r="U32" s="570"/>
      <c r="V32" s="566"/>
      <c r="W32" s="566"/>
      <c r="X32" s="566"/>
      <c r="Y32" s="608"/>
      <c r="Z32" s="605"/>
      <c r="AA32" s="563"/>
      <c r="AB32" s="605"/>
      <c r="AC32" s="605"/>
      <c r="AD32" s="605"/>
      <c r="AE32" s="562" t="s">
        <v>132</v>
      </c>
      <c r="AF32" s="563"/>
      <c r="AG32" s="605"/>
      <c r="AH32" s="605"/>
      <c r="AI32" s="565" t="s">
        <v>175</v>
      </c>
      <c r="AJ32" s="577"/>
      <c r="AK32" s="563"/>
      <c r="AL32" s="563"/>
      <c r="AM32" s="563"/>
      <c r="AN32" s="563"/>
      <c r="AO32" s="563"/>
      <c r="AP32" s="563"/>
      <c r="AQ32" s="563"/>
      <c r="AR32" s="563"/>
      <c r="AS32" s="563"/>
      <c r="AT32" s="563"/>
      <c r="AU32" s="563"/>
      <c r="AV32" s="563"/>
      <c r="AW32" s="563"/>
      <c r="AX32" s="563"/>
      <c r="AY32" s="563"/>
      <c r="AZ32" s="563"/>
      <c r="BA32" s="563"/>
      <c r="BB32" s="573"/>
    </row>
    <row r="33" spans="2:55" s="258" customFormat="1" ht="14.25" customHeight="1" x14ac:dyDescent="0.3">
      <c r="B33" s="580"/>
      <c r="C33" s="563"/>
      <c r="D33" s="563"/>
      <c r="E33" s="563"/>
      <c r="F33" s="563"/>
      <c r="G33" s="563"/>
      <c r="H33" s="563"/>
      <c r="I33" s="563"/>
      <c r="J33" s="563"/>
      <c r="K33" s="563"/>
      <c r="L33" s="361"/>
      <c r="M33" s="361"/>
      <c r="N33" s="361"/>
      <c r="O33" s="361"/>
      <c r="P33" s="566"/>
      <c r="Q33" s="566"/>
      <c r="R33" s="566"/>
      <c r="S33" s="566"/>
      <c r="T33" s="570"/>
      <c r="U33" s="570"/>
      <c r="V33" s="566"/>
      <c r="W33" s="566"/>
      <c r="X33" s="566"/>
      <c r="Y33" s="608"/>
      <c r="Z33" s="605"/>
      <c r="AA33" s="563"/>
      <c r="AB33" s="605"/>
      <c r="AC33" s="605"/>
      <c r="AD33" s="605"/>
      <c r="AE33" s="563"/>
      <c r="AF33" s="563"/>
      <c r="AG33" s="605"/>
      <c r="AH33" s="605"/>
      <c r="AI33" s="566"/>
      <c r="AJ33" s="577"/>
      <c r="AK33" s="563"/>
      <c r="AL33" s="563"/>
      <c r="AM33" s="563"/>
      <c r="AN33" s="563"/>
      <c r="AO33" s="563"/>
      <c r="AP33" s="563"/>
      <c r="AQ33" s="563"/>
      <c r="AR33" s="563"/>
      <c r="AS33" s="563"/>
      <c r="AT33" s="563"/>
      <c r="AU33" s="563"/>
      <c r="AV33" s="563"/>
      <c r="AW33" s="563"/>
      <c r="AX33" s="563"/>
      <c r="AY33" s="563"/>
      <c r="AZ33" s="563"/>
      <c r="BA33" s="563"/>
      <c r="BB33" s="573"/>
    </row>
    <row r="34" spans="2:55" s="258" customFormat="1" ht="14.25" customHeight="1" thickBot="1" x14ac:dyDescent="0.35">
      <c r="B34" s="581"/>
      <c r="C34" s="569"/>
      <c r="D34" s="569"/>
      <c r="E34" s="569"/>
      <c r="F34" s="569"/>
      <c r="G34" s="569"/>
      <c r="H34" s="569"/>
      <c r="I34" s="569"/>
      <c r="J34" s="569"/>
      <c r="K34" s="569"/>
      <c r="L34" s="362"/>
      <c r="M34" s="362"/>
      <c r="N34" s="362"/>
      <c r="O34" s="362"/>
      <c r="P34" s="568"/>
      <c r="Q34" s="568"/>
      <c r="R34" s="568"/>
      <c r="S34" s="568"/>
      <c r="T34" s="575"/>
      <c r="U34" s="575"/>
      <c r="V34" s="568"/>
      <c r="W34" s="568"/>
      <c r="X34" s="568"/>
      <c r="Y34" s="609"/>
      <c r="Z34" s="606"/>
      <c r="AA34" s="569"/>
      <c r="AB34" s="606"/>
      <c r="AC34" s="606"/>
      <c r="AD34" s="606"/>
      <c r="AE34" s="569"/>
      <c r="AF34" s="569"/>
      <c r="AG34" s="606"/>
      <c r="AH34" s="606"/>
      <c r="AI34" s="568"/>
      <c r="AJ34" s="578"/>
      <c r="AK34" s="569"/>
      <c r="AL34" s="569"/>
      <c r="AM34" s="569"/>
      <c r="AN34" s="569"/>
      <c r="AO34" s="569"/>
      <c r="AP34" s="569"/>
      <c r="AQ34" s="569"/>
      <c r="AR34" s="569"/>
      <c r="AS34" s="569"/>
      <c r="AT34" s="569"/>
      <c r="AU34" s="569"/>
      <c r="AV34" s="569"/>
      <c r="AW34" s="569"/>
      <c r="AX34" s="569"/>
      <c r="AY34" s="569"/>
      <c r="AZ34" s="569"/>
      <c r="BA34" s="569"/>
      <c r="BB34" s="574"/>
    </row>
    <row r="35" spans="2:55" s="264" customFormat="1" ht="18.75" x14ac:dyDescent="0.3"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603"/>
      <c r="P35" s="603"/>
      <c r="Q35" s="603"/>
      <c r="R35" s="603"/>
      <c r="S35" s="603"/>
      <c r="T35" s="259"/>
      <c r="U35" s="259"/>
      <c r="V35" s="603"/>
      <c r="W35" s="603"/>
      <c r="X35" s="603"/>
      <c r="Y35" s="603"/>
      <c r="Z35" s="603"/>
      <c r="AA35" s="603"/>
      <c r="AB35" s="603"/>
      <c r="AC35" s="603"/>
      <c r="AD35" s="603"/>
      <c r="AE35" s="603"/>
      <c r="AF35" s="603"/>
      <c r="AG35" s="603"/>
      <c r="AH35" s="603"/>
      <c r="AI35" s="258"/>
      <c r="AJ35" s="258"/>
      <c r="AK35" s="258"/>
      <c r="AL35" s="258"/>
      <c r="AM35" s="258"/>
      <c r="AN35" s="258"/>
      <c r="AO35" s="258"/>
      <c r="AP35" s="258"/>
      <c r="AQ35" s="258"/>
      <c r="AR35" s="258"/>
      <c r="AS35" s="258"/>
      <c r="AT35" s="258"/>
      <c r="AU35" s="258"/>
      <c r="AV35" s="258"/>
      <c r="AW35" s="258"/>
      <c r="AX35" s="258"/>
      <c r="AY35" s="258"/>
      <c r="AZ35" s="258"/>
      <c r="BA35" s="258"/>
      <c r="BB35" s="258"/>
    </row>
    <row r="36" spans="2:55" s="264" customFormat="1" ht="18.75" x14ac:dyDescent="0.3"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65"/>
      <c r="AC36" s="265"/>
      <c r="AD36" s="265"/>
      <c r="AE36" s="265"/>
      <c r="AF36" s="265"/>
      <c r="AG36" s="265"/>
      <c r="AH36" s="265"/>
      <c r="AI36" s="258"/>
      <c r="AJ36" s="258"/>
      <c r="AK36" s="258"/>
      <c r="AL36" s="258" t="s">
        <v>199</v>
      </c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8"/>
      <c r="AZ36" s="258"/>
      <c r="BA36" s="258"/>
      <c r="BB36" s="258"/>
    </row>
    <row r="37" spans="2:55" s="258" customFormat="1" ht="18.75" x14ac:dyDescent="0.3">
      <c r="B37" s="266" t="s">
        <v>136</v>
      </c>
      <c r="J37" s="267"/>
      <c r="K37" s="268" t="s">
        <v>137</v>
      </c>
      <c r="L37" s="258" t="s">
        <v>138</v>
      </c>
      <c r="V37" s="269" t="s">
        <v>131</v>
      </c>
      <c r="W37" s="268" t="s">
        <v>137</v>
      </c>
      <c r="X37" s="258" t="s">
        <v>139</v>
      </c>
      <c r="BC37" s="270"/>
    </row>
    <row r="38" spans="2:55" s="258" customFormat="1" ht="18.75" x14ac:dyDescent="0.3">
      <c r="AP38" s="271" t="s">
        <v>135</v>
      </c>
      <c r="AQ38" s="268" t="s">
        <v>137</v>
      </c>
      <c r="AR38" s="258" t="s">
        <v>169</v>
      </c>
    </row>
    <row r="39" spans="2:55" s="258" customFormat="1" ht="18.75" x14ac:dyDescent="0.3">
      <c r="J39" s="272" t="s">
        <v>140</v>
      </c>
      <c r="K39" s="273" t="s">
        <v>137</v>
      </c>
      <c r="L39" s="274" t="s">
        <v>141</v>
      </c>
      <c r="M39" s="274"/>
      <c r="N39" s="274"/>
      <c r="O39" s="274"/>
      <c r="P39" s="274"/>
      <c r="Q39" s="274"/>
      <c r="R39" s="274"/>
      <c r="V39" s="269" t="s">
        <v>132</v>
      </c>
      <c r="W39" s="268" t="s">
        <v>137</v>
      </c>
      <c r="X39" s="258" t="s">
        <v>143</v>
      </c>
    </row>
    <row r="40" spans="2:55" s="258" customFormat="1" ht="18.75" x14ac:dyDescent="0.3">
      <c r="J40" s="274"/>
      <c r="K40" s="274"/>
      <c r="L40" s="275"/>
      <c r="M40" s="274"/>
      <c r="N40" s="274"/>
      <c r="O40" s="274"/>
      <c r="P40" s="274"/>
      <c r="Q40" s="274"/>
      <c r="R40" s="274"/>
      <c r="AP40" s="269" t="s">
        <v>130</v>
      </c>
      <c r="AQ40" s="268" t="s">
        <v>137</v>
      </c>
      <c r="AR40" s="258" t="s">
        <v>142</v>
      </c>
      <c r="AU40" s="268"/>
    </row>
    <row r="41" spans="2:55" s="258" customFormat="1" ht="18.75" x14ac:dyDescent="0.3">
      <c r="J41" s="271" t="s">
        <v>192</v>
      </c>
      <c r="K41" s="268" t="s">
        <v>137</v>
      </c>
      <c r="L41" s="274" t="s">
        <v>193</v>
      </c>
      <c r="M41" s="274"/>
      <c r="V41" s="269" t="s">
        <v>134</v>
      </c>
      <c r="W41" s="268" t="s">
        <v>137</v>
      </c>
      <c r="X41" s="258" t="s">
        <v>144</v>
      </c>
    </row>
  </sheetData>
  <mergeCells count="294">
    <mergeCell ref="AE35:AH35"/>
    <mergeCell ref="AB35:AD35"/>
    <mergeCell ref="Y35:AA35"/>
    <mergeCell ref="V35:X35"/>
    <mergeCell ref="Q35:S35"/>
    <mergeCell ref="O35:P35"/>
    <mergeCell ref="U29:U34"/>
    <mergeCell ref="V29:V34"/>
    <mergeCell ref="W29:W34"/>
    <mergeCell ref="X29:X34"/>
    <mergeCell ref="Z29:Z34"/>
    <mergeCell ref="AB29:AB34"/>
    <mergeCell ref="Y29:Y34"/>
    <mergeCell ref="AC29:AC34"/>
    <mergeCell ref="AD29:AD34"/>
    <mergeCell ref="AG29:AG34"/>
    <mergeCell ref="AH29:AH34"/>
    <mergeCell ref="AA29:AA34"/>
    <mergeCell ref="BD23:BF23"/>
    <mergeCell ref="BD25:BF25"/>
    <mergeCell ref="AZ22:AZ27"/>
    <mergeCell ref="BA22:BA27"/>
    <mergeCell ref="BB22:BB27"/>
    <mergeCell ref="AR22:AR27"/>
    <mergeCell ref="AY22:AY27"/>
    <mergeCell ref="O22:O27"/>
    <mergeCell ref="Q22:Q27"/>
    <mergeCell ref="V22:V27"/>
    <mergeCell ref="W22:W27"/>
    <mergeCell ref="X22:X27"/>
    <mergeCell ref="Y22:Y27"/>
    <mergeCell ref="AD22:AD27"/>
    <mergeCell ref="AO22:AO27"/>
    <mergeCell ref="AT22:AT24"/>
    <mergeCell ref="AT25:AT27"/>
    <mergeCell ref="AU22:AU27"/>
    <mergeCell ref="AS22:AS27"/>
    <mergeCell ref="AQ22:AQ27"/>
    <mergeCell ref="AV22:AV27"/>
    <mergeCell ref="AW22:AW27"/>
    <mergeCell ref="AN22:AN27"/>
    <mergeCell ref="S22:S24"/>
    <mergeCell ref="K22:K27"/>
    <mergeCell ref="L22:L27"/>
    <mergeCell ref="M22:M27"/>
    <mergeCell ref="T22:T27"/>
    <mergeCell ref="AK15:AK20"/>
    <mergeCell ref="Z22:Z27"/>
    <mergeCell ref="AA22:AA27"/>
    <mergeCell ref="D15:D20"/>
    <mergeCell ref="Q15:Q20"/>
    <mergeCell ref="R15:R20"/>
    <mergeCell ref="K15:K20"/>
    <mergeCell ref="L15:L20"/>
    <mergeCell ref="M15:M20"/>
    <mergeCell ref="AC15:AC20"/>
    <mergeCell ref="AD15:AD20"/>
    <mergeCell ref="AE15:AE20"/>
    <mergeCell ref="W15:W20"/>
    <mergeCell ref="X15:X20"/>
    <mergeCell ref="Y15:Y20"/>
    <mergeCell ref="S25:S27"/>
    <mergeCell ref="P22:P24"/>
    <mergeCell ref="P25:P27"/>
    <mergeCell ref="AB22:AB27"/>
    <mergeCell ref="AC22:AC27"/>
    <mergeCell ref="E15:E20"/>
    <mergeCell ref="F15:F20"/>
    <mergeCell ref="G15:G20"/>
    <mergeCell ref="H15:H20"/>
    <mergeCell ref="I15:I20"/>
    <mergeCell ref="J15:J20"/>
    <mergeCell ref="G22:G27"/>
    <mergeCell ref="U22:U27"/>
    <mergeCell ref="V15:V20"/>
    <mergeCell ref="S15:S20"/>
    <mergeCell ref="B21:BB21"/>
    <mergeCell ref="AU15:AU20"/>
    <mergeCell ref="AV15:AV20"/>
    <mergeCell ref="B22:B27"/>
    <mergeCell ref="C22:C27"/>
    <mergeCell ref="D22:D27"/>
    <mergeCell ref="E22:E27"/>
    <mergeCell ref="F22:F27"/>
    <mergeCell ref="R22:R27"/>
    <mergeCell ref="H22:H27"/>
    <mergeCell ref="I22:I27"/>
    <mergeCell ref="J22:J27"/>
    <mergeCell ref="B15:B20"/>
    <mergeCell ref="C15:C20"/>
    <mergeCell ref="BB15:BB20"/>
    <mergeCell ref="AT15:AT17"/>
    <mergeCell ref="AT18:AT20"/>
    <mergeCell ref="AN15:AN20"/>
    <mergeCell ref="AQ15:AQ20"/>
    <mergeCell ref="AF15:AF20"/>
    <mergeCell ref="AG15:AG20"/>
    <mergeCell ref="AH15:AH20"/>
    <mergeCell ref="AI15:AI20"/>
    <mergeCell ref="AJ15:AJ20"/>
    <mergeCell ref="AX15:AX20"/>
    <mergeCell ref="AY15:AY20"/>
    <mergeCell ref="AW15:AW20"/>
    <mergeCell ref="AL15:AL20"/>
    <mergeCell ref="AM15:AM20"/>
    <mergeCell ref="BA15:BA20"/>
    <mergeCell ref="AZ15:AZ20"/>
    <mergeCell ref="AP15:AP20"/>
    <mergeCell ref="AS15:AS17"/>
    <mergeCell ref="AS18:AS20"/>
    <mergeCell ref="AR15:AR17"/>
    <mergeCell ref="AR18:AR20"/>
    <mergeCell ref="AO15:AO17"/>
    <mergeCell ref="AO18:AO20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Z8:AZ13"/>
    <mergeCell ref="BA8:BA13"/>
    <mergeCell ref="AS8:AS10"/>
    <mergeCell ref="AS11:AS13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Y8:Y13"/>
    <mergeCell ref="Z8:Z13"/>
    <mergeCell ref="AA8:AA13"/>
    <mergeCell ref="Z15:Z20"/>
    <mergeCell ref="AA15:AA20"/>
    <mergeCell ref="AB15:AB20"/>
    <mergeCell ref="T15:T20"/>
    <mergeCell ref="U15:U20"/>
    <mergeCell ref="AT8:AT13"/>
    <mergeCell ref="B14:BB14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AM4:AM5"/>
    <mergeCell ref="AJ8:AJ13"/>
    <mergeCell ref="AK8:AK13"/>
    <mergeCell ref="AL8:AL13"/>
    <mergeCell ref="AM8:AM13"/>
    <mergeCell ref="P4:P5"/>
    <mergeCell ref="Q4:Q5"/>
    <mergeCell ref="R4:R5"/>
    <mergeCell ref="S4:S5"/>
    <mergeCell ref="AJ4:AJ5"/>
    <mergeCell ref="U4:U5"/>
    <mergeCell ref="AA4:AA5"/>
    <mergeCell ref="S8:S13"/>
    <mergeCell ref="T8:T13"/>
    <mergeCell ref="U8:U13"/>
    <mergeCell ref="V4:V5"/>
    <mergeCell ref="W4:W5"/>
    <mergeCell ref="Y4:Y5"/>
    <mergeCell ref="Z4:Z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L4:AL5"/>
    <mergeCell ref="AN4:AN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P29:P34"/>
    <mergeCell ref="Q29:Q34"/>
    <mergeCell ref="R29:R34"/>
    <mergeCell ref="T29:T34"/>
    <mergeCell ref="AY29:AY34"/>
    <mergeCell ref="AJ29:AJ34"/>
    <mergeCell ref="AK29:AK34"/>
    <mergeCell ref="AI32:AI34"/>
    <mergeCell ref="AI29:AI31"/>
    <mergeCell ref="BB29:BB34"/>
    <mergeCell ref="AL29:AL34"/>
    <mergeCell ref="AM29:AM34"/>
    <mergeCell ref="AN29:AN34"/>
    <mergeCell ref="AO29:AO34"/>
    <mergeCell ref="AP29:AP34"/>
    <mergeCell ref="AQ29:AQ34"/>
    <mergeCell ref="AR29:AR34"/>
    <mergeCell ref="AS29:AS34"/>
    <mergeCell ref="AT29:AT34"/>
    <mergeCell ref="AU29:AU34"/>
    <mergeCell ref="AV29:AV34"/>
    <mergeCell ref="AW29:AW34"/>
    <mergeCell ref="AX29:AX34"/>
    <mergeCell ref="N22:N24"/>
    <mergeCell ref="N25:N27"/>
    <mergeCell ref="AP22:AP27"/>
    <mergeCell ref="S29:S34"/>
    <mergeCell ref="AF29:AF34"/>
    <mergeCell ref="AE32:AE34"/>
    <mergeCell ref="AZ29:AZ34"/>
    <mergeCell ref="BA29:BA34"/>
    <mergeCell ref="AX22:AX27"/>
    <mergeCell ref="AH22:AH27"/>
    <mergeCell ref="AJ22:AJ27"/>
    <mergeCell ref="AI22:AI27"/>
    <mergeCell ref="AE22:AE27"/>
    <mergeCell ref="AG22:AG27"/>
    <mergeCell ref="AF22:AF27"/>
    <mergeCell ref="AK22:AK27"/>
    <mergeCell ref="AL22:AL27"/>
    <mergeCell ref="AM22:AM2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Y8 AX8 AX15 AX22 B23:F27 B30:F34 B22:F22 B29:F29 F15 Y15 Y22 Y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"/>
  <sheetViews>
    <sheetView zoomScale="77" zoomScaleNormal="77" workbookViewId="0">
      <selection activeCell="G18" sqref="G18"/>
    </sheetView>
  </sheetViews>
  <sheetFormatPr defaultRowHeight="18.75" x14ac:dyDescent="0.3"/>
  <cols>
    <col min="1" max="1" width="6.42578125" style="21" customWidth="1"/>
    <col min="2" max="3" width="17.7109375" style="21" customWidth="1"/>
    <col min="4" max="16" width="15.7109375" style="21" customWidth="1"/>
    <col min="17" max="16384" width="9.140625" style="21"/>
  </cols>
  <sheetData>
    <row r="1" spans="1:16" x14ac:dyDescent="0.3">
      <c r="B1" s="610" t="s">
        <v>223</v>
      </c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</row>
    <row r="2" spans="1:16" ht="19.5" thickBot="1" x14ac:dyDescent="0.35"/>
    <row r="3" spans="1:16" ht="15" customHeight="1" x14ac:dyDescent="0.3">
      <c r="B3" s="619" t="s">
        <v>145</v>
      </c>
      <c r="C3" s="616" t="s">
        <v>205</v>
      </c>
      <c r="D3" s="616"/>
      <c r="E3" s="616" t="s">
        <v>206</v>
      </c>
      <c r="F3" s="616"/>
      <c r="G3" s="616" t="s">
        <v>208</v>
      </c>
      <c r="H3" s="616"/>
      <c r="I3" s="616" t="s">
        <v>224</v>
      </c>
      <c r="J3" s="616"/>
      <c r="K3" s="616" t="s">
        <v>2</v>
      </c>
      <c r="L3" s="616"/>
      <c r="M3" s="616" t="s">
        <v>207</v>
      </c>
      <c r="N3" s="616"/>
      <c r="O3" s="616" t="s">
        <v>146</v>
      </c>
      <c r="P3" s="613" t="s">
        <v>314</v>
      </c>
    </row>
    <row r="4" spans="1:16" ht="15" customHeight="1" x14ac:dyDescent="0.3">
      <c r="B4" s="620"/>
      <c r="C4" s="617"/>
      <c r="D4" s="617"/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P4" s="614"/>
    </row>
    <row r="5" spans="1:16" ht="65.25" customHeight="1" thickBot="1" x14ac:dyDescent="0.35">
      <c r="B5" s="621"/>
      <c r="C5" s="618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5"/>
    </row>
    <row r="6" spans="1:16" s="22" customFormat="1" x14ac:dyDescent="0.3">
      <c r="B6" s="415">
        <v>1</v>
      </c>
      <c r="C6" s="611">
        <v>2</v>
      </c>
      <c r="D6" s="612"/>
      <c r="E6" s="611">
        <v>3</v>
      </c>
      <c r="F6" s="612"/>
      <c r="G6" s="611">
        <v>4</v>
      </c>
      <c r="H6" s="612"/>
      <c r="I6" s="611">
        <v>5</v>
      </c>
      <c r="J6" s="612"/>
      <c r="K6" s="611">
        <v>6</v>
      </c>
      <c r="L6" s="612"/>
      <c r="M6" s="611">
        <v>7</v>
      </c>
      <c r="N6" s="612"/>
      <c r="O6" s="416">
        <v>8</v>
      </c>
      <c r="P6" s="417">
        <v>9</v>
      </c>
    </row>
    <row r="7" spans="1:16" s="22" customFormat="1" ht="19.5" thickBot="1" x14ac:dyDescent="0.35">
      <c r="B7" s="418"/>
      <c r="C7" s="419" t="s">
        <v>152</v>
      </c>
      <c r="D7" s="420" t="s">
        <v>151</v>
      </c>
      <c r="E7" s="419" t="s">
        <v>152</v>
      </c>
      <c r="F7" s="420" t="s">
        <v>151</v>
      </c>
      <c r="G7" s="419" t="s">
        <v>152</v>
      </c>
      <c r="H7" s="420" t="s">
        <v>151</v>
      </c>
      <c r="I7" s="419" t="s">
        <v>152</v>
      </c>
      <c r="J7" s="420" t="s">
        <v>151</v>
      </c>
      <c r="K7" s="419" t="s">
        <v>152</v>
      </c>
      <c r="L7" s="420" t="s">
        <v>151</v>
      </c>
      <c r="M7" s="419" t="s">
        <v>152</v>
      </c>
      <c r="N7" s="420" t="s">
        <v>151</v>
      </c>
      <c r="O7" s="420" t="s">
        <v>151</v>
      </c>
      <c r="P7" s="421" t="s">
        <v>151</v>
      </c>
    </row>
    <row r="8" spans="1:16" s="19" customFormat="1" ht="24.75" customHeight="1" x14ac:dyDescent="0.3">
      <c r="B8" s="411" t="s">
        <v>148</v>
      </c>
      <c r="C8" s="412" t="s">
        <v>291</v>
      </c>
      <c r="D8" s="413" t="s">
        <v>287</v>
      </c>
      <c r="E8" s="412"/>
      <c r="F8" s="413"/>
      <c r="G8" s="412"/>
      <c r="H8" s="413"/>
      <c r="I8" s="412"/>
      <c r="J8" s="413"/>
      <c r="K8" s="412" t="s">
        <v>309</v>
      </c>
      <c r="L8" s="413" t="s">
        <v>307</v>
      </c>
      <c r="M8" s="412"/>
      <c r="N8" s="413"/>
      <c r="O8" s="413" t="s">
        <v>311</v>
      </c>
      <c r="P8" s="414">
        <v>52</v>
      </c>
    </row>
    <row r="9" spans="1:16" s="19" customFormat="1" ht="24.75" customHeight="1" x14ac:dyDescent="0.3">
      <c r="B9" s="409" t="s">
        <v>149</v>
      </c>
      <c r="C9" s="17" t="s">
        <v>292</v>
      </c>
      <c r="D9" s="18" t="s">
        <v>288</v>
      </c>
      <c r="E9" s="17" t="s">
        <v>301</v>
      </c>
      <c r="F9" s="17" t="s">
        <v>295</v>
      </c>
      <c r="G9" s="17" t="s">
        <v>304</v>
      </c>
      <c r="H9" s="18" t="s">
        <v>296</v>
      </c>
      <c r="I9" s="17"/>
      <c r="J9" s="18"/>
      <c r="K9" s="17" t="s">
        <v>304</v>
      </c>
      <c r="L9" s="18" t="s">
        <v>296</v>
      </c>
      <c r="M9" s="17"/>
      <c r="N9" s="18"/>
      <c r="O9" s="18" t="s">
        <v>312</v>
      </c>
      <c r="P9" s="410">
        <v>52</v>
      </c>
    </row>
    <row r="10" spans="1:16" s="19" customFormat="1" ht="24.75" customHeight="1" x14ac:dyDescent="0.3">
      <c r="B10" s="409" t="s">
        <v>150</v>
      </c>
      <c r="C10" s="17" t="s">
        <v>293</v>
      </c>
      <c r="D10" s="18" t="s">
        <v>289</v>
      </c>
      <c r="E10" s="17" t="s">
        <v>302</v>
      </c>
      <c r="F10" s="17" t="s">
        <v>297</v>
      </c>
      <c r="G10" s="17" t="s">
        <v>305</v>
      </c>
      <c r="H10" s="18" t="s">
        <v>298</v>
      </c>
      <c r="I10" s="17"/>
      <c r="J10" s="18"/>
      <c r="K10" s="17" t="s">
        <v>310</v>
      </c>
      <c r="L10" s="18" t="s">
        <v>308</v>
      </c>
      <c r="M10" s="17"/>
      <c r="N10" s="18"/>
      <c r="O10" s="18" t="s">
        <v>313</v>
      </c>
      <c r="P10" s="410">
        <v>52</v>
      </c>
    </row>
    <row r="11" spans="1:16" s="19" customFormat="1" ht="24.75" customHeight="1" thickBot="1" x14ac:dyDescent="0.35">
      <c r="B11" s="422" t="s">
        <v>153</v>
      </c>
      <c r="C11" s="423" t="s">
        <v>294</v>
      </c>
      <c r="D11" s="424" t="s">
        <v>290</v>
      </c>
      <c r="E11" s="423" t="s">
        <v>303</v>
      </c>
      <c r="F11" s="423" t="s">
        <v>299</v>
      </c>
      <c r="G11" s="423" t="s">
        <v>306</v>
      </c>
      <c r="H11" s="424" t="s">
        <v>300</v>
      </c>
      <c r="I11" s="423">
        <v>144</v>
      </c>
      <c r="J11" s="424">
        <v>4</v>
      </c>
      <c r="K11" s="423" t="s">
        <v>309</v>
      </c>
      <c r="L11" s="424" t="s">
        <v>307</v>
      </c>
      <c r="M11" s="423">
        <v>216</v>
      </c>
      <c r="N11" s="424">
        <v>6</v>
      </c>
      <c r="O11" s="424" t="s">
        <v>299</v>
      </c>
      <c r="P11" s="425">
        <v>43</v>
      </c>
    </row>
    <row r="12" spans="1:16" s="20" customFormat="1" ht="24.75" customHeight="1" thickBot="1" x14ac:dyDescent="0.35">
      <c r="A12" s="23"/>
      <c r="B12" s="426" t="s">
        <v>147</v>
      </c>
      <c r="C12" s="427">
        <v>4644</v>
      </c>
      <c r="D12" s="428">
        <v>129</v>
      </c>
      <c r="E12" s="427">
        <v>432</v>
      </c>
      <c r="F12" s="428">
        <v>12</v>
      </c>
      <c r="G12" s="427">
        <v>396</v>
      </c>
      <c r="H12" s="428">
        <v>11</v>
      </c>
      <c r="I12" s="427">
        <v>144</v>
      </c>
      <c r="J12" s="428">
        <v>4</v>
      </c>
      <c r="K12" s="427">
        <v>108</v>
      </c>
      <c r="L12" s="428">
        <v>3</v>
      </c>
      <c r="M12" s="427">
        <v>216</v>
      </c>
      <c r="N12" s="428">
        <v>6</v>
      </c>
      <c r="O12" s="428">
        <v>34</v>
      </c>
      <c r="P12" s="429">
        <v>199</v>
      </c>
    </row>
  </sheetData>
  <mergeCells count="16">
    <mergeCell ref="B1:P1"/>
    <mergeCell ref="C6:D6"/>
    <mergeCell ref="E6:F6"/>
    <mergeCell ref="G6:H6"/>
    <mergeCell ref="I6:J6"/>
    <mergeCell ref="K6:L6"/>
    <mergeCell ref="M6:N6"/>
    <mergeCell ref="P3:P5"/>
    <mergeCell ref="C3:D5"/>
    <mergeCell ref="E3:F5"/>
    <mergeCell ref="G3:H5"/>
    <mergeCell ref="I3:J5"/>
    <mergeCell ref="K3:L5"/>
    <mergeCell ref="M3:N5"/>
    <mergeCell ref="O3:O5"/>
    <mergeCell ref="B3:B5"/>
  </mergeCells>
  <pageMargins left="0" right="0" top="0" bottom="0" header="0" footer="0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E100"/>
  <sheetViews>
    <sheetView tabSelected="1" zoomScale="70" zoomScaleNormal="70" workbookViewId="0">
      <selection activeCell="D31" sqref="D31"/>
    </sheetView>
  </sheetViews>
  <sheetFormatPr defaultRowHeight="18.75" x14ac:dyDescent="0.25"/>
  <cols>
    <col min="1" max="1" width="4.140625" style="27" customWidth="1"/>
    <col min="2" max="2" width="15.5703125" style="27" customWidth="1"/>
    <col min="3" max="3" width="83" style="27" customWidth="1"/>
    <col min="4" max="4" width="30.28515625" style="27" customWidth="1"/>
    <col min="5" max="5" width="9.42578125" style="302" customWidth="1"/>
    <col min="6" max="8" width="9.42578125" style="27" customWidth="1"/>
    <col min="9" max="9" width="11.28515625" style="27" customWidth="1"/>
    <col min="10" max="21" width="9.42578125" style="27" customWidth="1"/>
    <col min="22" max="22" width="11.5703125" style="26" customWidth="1"/>
    <col min="23" max="16384" width="9.140625" style="27"/>
  </cols>
  <sheetData>
    <row r="1" spans="2:22" s="24" customFormat="1" x14ac:dyDescent="0.25">
      <c r="B1" s="622" t="s">
        <v>15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</row>
    <row r="2" spans="2:22" s="24" customFormat="1" ht="19.5" thickBot="1" x14ac:dyDescent="0.3">
      <c r="B2" s="25"/>
      <c r="C2" s="25"/>
      <c r="D2" s="25"/>
      <c r="E2" s="277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2:22" s="249" customFormat="1" ht="15" customHeight="1" x14ac:dyDescent="0.25">
      <c r="B3" s="623" t="s">
        <v>16</v>
      </c>
      <c r="C3" s="623" t="s">
        <v>0</v>
      </c>
      <c r="D3" s="623" t="s">
        <v>1</v>
      </c>
      <c r="E3" s="626" t="s">
        <v>212</v>
      </c>
      <c r="F3" s="629" t="s">
        <v>222</v>
      </c>
      <c r="G3" s="630"/>
      <c r="H3" s="623" t="s">
        <v>213</v>
      </c>
      <c r="I3" s="630" t="s">
        <v>214</v>
      </c>
      <c r="J3" s="630"/>
      <c r="K3" s="630"/>
      <c r="L3" s="630"/>
      <c r="M3" s="635"/>
      <c r="N3" s="629" t="s">
        <v>191</v>
      </c>
      <c r="O3" s="630"/>
      <c r="P3" s="630"/>
      <c r="Q3" s="630"/>
      <c r="R3" s="630"/>
      <c r="S3" s="630"/>
      <c r="T3" s="630"/>
      <c r="U3" s="635"/>
      <c r="V3" s="248"/>
    </row>
    <row r="4" spans="2:22" s="249" customFormat="1" ht="15.75" x14ac:dyDescent="0.25">
      <c r="B4" s="624"/>
      <c r="C4" s="624"/>
      <c r="D4" s="624"/>
      <c r="E4" s="627"/>
      <c r="F4" s="631"/>
      <c r="G4" s="632"/>
      <c r="H4" s="624"/>
      <c r="I4" s="632"/>
      <c r="J4" s="632"/>
      <c r="K4" s="632"/>
      <c r="L4" s="632"/>
      <c r="M4" s="636"/>
      <c r="N4" s="631"/>
      <c r="O4" s="632"/>
      <c r="P4" s="632"/>
      <c r="Q4" s="632"/>
      <c r="R4" s="632"/>
      <c r="S4" s="632"/>
      <c r="T4" s="632"/>
      <c r="U4" s="636"/>
      <c r="V4" s="248"/>
    </row>
    <row r="5" spans="2:22" s="249" customFormat="1" ht="16.5" thickBot="1" x14ac:dyDescent="0.3">
      <c r="B5" s="624"/>
      <c r="C5" s="624"/>
      <c r="D5" s="624"/>
      <c r="E5" s="627"/>
      <c r="F5" s="633"/>
      <c r="G5" s="634"/>
      <c r="H5" s="624"/>
      <c r="I5" s="634"/>
      <c r="J5" s="634"/>
      <c r="K5" s="634"/>
      <c r="L5" s="634"/>
      <c r="M5" s="637"/>
      <c r="N5" s="633"/>
      <c r="O5" s="634"/>
      <c r="P5" s="634"/>
      <c r="Q5" s="634"/>
      <c r="R5" s="634"/>
      <c r="S5" s="634"/>
      <c r="T5" s="634"/>
      <c r="U5" s="637"/>
      <c r="V5" s="248"/>
    </row>
    <row r="6" spans="2:22" s="249" customFormat="1" ht="31.5" customHeight="1" thickBot="1" x14ac:dyDescent="0.3">
      <c r="B6" s="624"/>
      <c r="C6" s="624"/>
      <c r="D6" s="624"/>
      <c r="E6" s="627"/>
      <c r="F6" s="638" t="s">
        <v>190</v>
      </c>
      <c r="G6" s="649" t="s">
        <v>172</v>
      </c>
      <c r="H6" s="624"/>
      <c r="I6" s="652" t="s">
        <v>215</v>
      </c>
      <c r="J6" s="641" t="s">
        <v>216</v>
      </c>
      <c r="K6" s="653"/>
      <c r="L6" s="653"/>
      <c r="M6" s="642"/>
      <c r="N6" s="641" t="s">
        <v>3</v>
      </c>
      <c r="O6" s="642"/>
      <c r="P6" s="641" t="s">
        <v>4</v>
      </c>
      <c r="Q6" s="642"/>
      <c r="R6" s="641" t="s">
        <v>5</v>
      </c>
      <c r="S6" s="642"/>
      <c r="T6" s="641" t="s">
        <v>6</v>
      </c>
      <c r="U6" s="642"/>
      <c r="V6" s="248"/>
    </row>
    <row r="7" spans="2:22" s="249" customFormat="1" ht="36.75" customHeight="1" thickBot="1" x14ac:dyDescent="0.3">
      <c r="B7" s="624"/>
      <c r="C7" s="624"/>
      <c r="D7" s="624"/>
      <c r="E7" s="627"/>
      <c r="F7" s="639"/>
      <c r="G7" s="650"/>
      <c r="H7" s="624"/>
      <c r="I7" s="639"/>
      <c r="J7" s="643" t="s">
        <v>217</v>
      </c>
      <c r="K7" s="641" t="s">
        <v>218</v>
      </c>
      <c r="L7" s="653"/>
      <c r="M7" s="642"/>
      <c r="N7" s="250" t="s">
        <v>7</v>
      </c>
      <c r="O7" s="251" t="s">
        <v>8</v>
      </c>
      <c r="P7" s="250" t="s">
        <v>9</v>
      </c>
      <c r="Q7" s="251" t="s">
        <v>10</v>
      </c>
      <c r="R7" s="250" t="s">
        <v>11</v>
      </c>
      <c r="S7" s="251" t="s">
        <v>12</v>
      </c>
      <c r="T7" s="250" t="s">
        <v>13</v>
      </c>
      <c r="U7" s="251" t="s">
        <v>14</v>
      </c>
      <c r="V7" s="248"/>
    </row>
    <row r="8" spans="2:22" s="249" customFormat="1" ht="36" customHeight="1" x14ac:dyDescent="0.25">
      <c r="B8" s="624"/>
      <c r="C8" s="624"/>
      <c r="D8" s="624"/>
      <c r="E8" s="627"/>
      <c r="F8" s="639"/>
      <c r="G8" s="650"/>
      <c r="H8" s="624"/>
      <c r="I8" s="639"/>
      <c r="J8" s="644"/>
      <c r="K8" s="638" t="s">
        <v>246</v>
      </c>
      <c r="L8" s="646" t="s">
        <v>219</v>
      </c>
      <c r="M8" s="643" t="s">
        <v>220</v>
      </c>
      <c r="N8" s="638" t="s">
        <v>339</v>
      </c>
      <c r="O8" s="643" t="s">
        <v>340</v>
      </c>
      <c r="P8" s="638" t="s">
        <v>341</v>
      </c>
      <c r="Q8" s="643" t="s">
        <v>344</v>
      </c>
      <c r="R8" s="638" t="s">
        <v>342</v>
      </c>
      <c r="S8" s="643" t="s">
        <v>343</v>
      </c>
      <c r="T8" s="638" t="s">
        <v>345</v>
      </c>
      <c r="U8" s="643" t="s">
        <v>346</v>
      </c>
      <c r="V8" s="248"/>
    </row>
    <row r="9" spans="2:22" s="249" customFormat="1" ht="48.75" customHeight="1" x14ac:dyDescent="0.25">
      <c r="B9" s="624"/>
      <c r="C9" s="624"/>
      <c r="D9" s="624"/>
      <c r="E9" s="627"/>
      <c r="F9" s="639"/>
      <c r="G9" s="650"/>
      <c r="H9" s="624"/>
      <c r="I9" s="639"/>
      <c r="J9" s="644"/>
      <c r="K9" s="639"/>
      <c r="L9" s="647"/>
      <c r="M9" s="644"/>
      <c r="N9" s="639"/>
      <c r="O9" s="644"/>
      <c r="P9" s="639"/>
      <c r="Q9" s="644"/>
      <c r="R9" s="639"/>
      <c r="S9" s="644"/>
      <c r="T9" s="639"/>
      <c r="U9" s="644"/>
      <c r="V9" s="248"/>
    </row>
    <row r="10" spans="2:22" s="249" customFormat="1" ht="114.75" customHeight="1" thickBot="1" x14ac:dyDescent="0.3">
      <c r="B10" s="625"/>
      <c r="C10" s="625"/>
      <c r="D10" s="625"/>
      <c r="E10" s="628"/>
      <c r="F10" s="640"/>
      <c r="G10" s="651"/>
      <c r="H10" s="625"/>
      <c r="I10" s="640"/>
      <c r="J10" s="645"/>
      <c r="K10" s="640"/>
      <c r="L10" s="648"/>
      <c r="M10" s="645"/>
      <c r="N10" s="640"/>
      <c r="O10" s="645"/>
      <c r="P10" s="640"/>
      <c r="Q10" s="645"/>
      <c r="R10" s="640"/>
      <c r="S10" s="645"/>
      <c r="T10" s="640"/>
      <c r="U10" s="645"/>
      <c r="V10" s="248"/>
    </row>
    <row r="11" spans="2:22" s="249" customFormat="1" ht="16.5" thickBot="1" x14ac:dyDescent="0.3">
      <c r="B11" s="252">
        <v>1</v>
      </c>
      <c r="C11" s="252">
        <v>2</v>
      </c>
      <c r="D11" s="252">
        <v>3</v>
      </c>
      <c r="E11" s="278">
        <v>4</v>
      </c>
      <c r="F11" s="250">
        <v>5</v>
      </c>
      <c r="G11" s="253">
        <v>6</v>
      </c>
      <c r="H11" s="252">
        <v>7</v>
      </c>
      <c r="I11" s="250">
        <v>8</v>
      </c>
      <c r="J11" s="254">
        <v>9</v>
      </c>
      <c r="K11" s="250">
        <v>10</v>
      </c>
      <c r="L11" s="255">
        <v>11</v>
      </c>
      <c r="M11" s="254">
        <v>12</v>
      </c>
      <c r="N11" s="250">
        <v>13</v>
      </c>
      <c r="O11" s="254">
        <v>14</v>
      </c>
      <c r="P11" s="250">
        <v>15</v>
      </c>
      <c r="Q11" s="254">
        <v>16</v>
      </c>
      <c r="R11" s="250">
        <v>17</v>
      </c>
      <c r="S11" s="254">
        <v>18</v>
      </c>
      <c r="T11" s="250">
        <v>19</v>
      </c>
      <c r="U11" s="254">
        <v>20</v>
      </c>
      <c r="V11" s="256"/>
    </row>
    <row r="12" spans="2:22" s="313" customFormat="1" ht="36" customHeight="1" thickBot="1" x14ac:dyDescent="0.3">
      <c r="B12" s="303" t="s">
        <v>221</v>
      </c>
      <c r="C12" s="304" t="s">
        <v>17</v>
      </c>
      <c r="D12" s="305" t="s">
        <v>245</v>
      </c>
      <c r="E12" s="279">
        <v>1476</v>
      </c>
      <c r="F12" s="306">
        <v>18</v>
      </c>
      <c r="G12" s="307">
        <v>0</v>
      </c>
      <c r="H12" s="288">
        <v>0</v>
      </c>
      <c r="I12" s="308">
        <v>54</v>
      </c>
      <c r="J12" s="309">
        <v>1404</v>
      </c>
      <c r="K12" s="308">
        <v>918</v>
      </c>
      <c r="L12" s="310">
        <v>486</v>
      </c>
      <c r="M12" s="311">
        <v>0</v>
      </c>
      <c r="N12" s="306">
        <v>612</v>
      </c>
      <c r="O12" s="309">
        <v>792</v>
      </c>
      <c r="P12" s="306">
        <v>0</v>
      </c>
      <c r="Q12" s="309">
        <v>0</v>
      </c>
      <c r="R12" s="306">
        <v>0</v>
      </c>
      <c r="S12" s="309">
        <v>0</v>
      </c>
      <c r="T12" s="306">
        <v>0</v>
      </c>
      <c r="U12" s="309">
        <v>0</v>
      </c>
      <c r="V12" s="312"/>
    </row>
    <row r="13" spans="2:22" ht="17.25" customHeight="1" x14ac:dyDescent="0.25">
      <c r="B13" s="29"/>
      <c r="C13" s="30" t="s">
        <v>238</v>
      </c>
      <c r="D13" s="31" t="s">
        <v>243</v>
      </c>
      <c r="E13" s="280">
        <v>886</v>
      </c>
      <c r="F13" s="32">
        <v>12</v>
      </c>
      <c r="G13" s="33"/>
      <c r="H13" s="34"/>
      <c r="I13" s="35">
        <v>36</v>
      </c>
      <c r="J13" s="36">
        <v>838</v>
      </c>
      <c r="K13" s="35">
        <v>488</v>
      </c>
      <c r="L13" s="37">
        <v>350</v>
      </c>
      <c r="M13" s="38"/>
      <c r="N13" s="35">
        <v>340</v>
      </c>
      <c r="O13" s="39">
        <v>498</v>
      </c>
      <c r="P13" s="40">
        <f t="shared" ref="P13:U13" si="0">SUM(P14:P20)</f>
        <v>0</v>
      </c>
      <c r="Q13" s="41">
        <f t="shared" si="0"/>
        <v>0</v>
      </c>
      <c r="R13" s="40">
        <f t="shared" si="0"/>
        <v>0</v>
      </c>
      <c r="S13" s="41">
        <f t="shared" si="0"/>
        <v>0</v>
      </c>
      <c r="T13" s="32">
        <f t="shared" si="0"/>
        <v>0</v>
      </c>
      <c r="U13" s="36">
        <f t="shared" si="0"/>
        <v>0</v>
      </c>
    </row>
    <row r="14" spans="2:22" ht="17.25" customHeight="1" x14ac:dyDescent="0.25">
      <c r="B14" s="42" t="s">
        <v>18</v>
      </c>
      <c r="C14" s="43" t="s">
        <v>19</v>
      </c>
      <c r="D14" s="44" t="s">
        <v>185</v>
      </c>
      <c r="E14" s="281">
        <v>96</v>
      </c>
      <c r="F14" s="45">
        <v>6</v>
      </c>
      <c r="G14" s="356"/>
      <c r="H14" s="47"/>
      <c r="I14" s="48">
        <v>12</v>
      </c>
      <c r="J14" s="49">
        <v>78</v>
      </c>
      <c r="K14" s="48">
        <v>30</v>
      </c>
      <c r="L14" s="50">
        <v>48</v>
      </c>
      <c r="M14" s="51"/>
      <c r="N14" s="48">
        <v>34</v>
      </c>
      <c r="O14" s="52">
        <v>44</v>
      </c>
      <c r="P14" s="53"/>
      <c r="Q14" s="54"/>
      <c r="R14" s="53"/>
      <c r="S14" s="54"/>
      <c r="T14" s="53"/>
      <c r="U14" s="54"/>
    </row>
    <row r="15" spans="2:22" ht="17.25" customHeight="1" x14ac:dyDescent="0.25">
      <c r="B15" s="42" t="s">
        <v>20</v>
      </c>
      <c r="C15" s="43" t="s">
        <v>21</v>
      </c>
      <c r="D15" s="44" t="s">
        <v>184</v>
      </c>
      <c r="E15" s="281">
        <v>123</v>
      </c>
      <c r="F15" s="45"/>
      <c r="G15" s="356"/>
      <c r="H15" s="47"/>
      <c r="I15" s="48">
        <v>6</v>
      </c>
      <c r="J15" s="49">
        <v>117</v>
      </c>
      <c r="K15" s="48">
        <v>117</v>
      </c>
      <c r="L15" s="50"/>
      <c r="M15" s="51"/>
      <c r="N15" s="48">
        <v>51</v>
      </c>
      <c r="O15" s="55">
        <v>66</v>
      </c>
      <c r="P15" s="53"/>
      <c r="Q15" s="54"/>
      <c r="R15" s="53"/>
      <c r="S15" s="54"/>
      <c r="T15" s="53"/>
      <c r="U15" s="54"/>
    </row>
    <row r="16" spans="2:22" ht="17.25" customHeight="1" x14ac:dyDescent="0.25">
      <c r="B16" s="42" t="s">
        <v>22</v>
      </c>
      <c r="C16" s="43" t="s">
        <v>23</v>
      </c>
      <c r="D16" s="44" t="s">
        <v>184</v>
      </c>
      <c r="E16" s="281">
        <v>78</v>
      </c>
      <c r="F16" s="45"/>
      <c r="G16" s="356"/>
      <c r="H16" s="47"/>
      <c r="I16" s="48"/>
      <c r="J16" s="49">
        <v>78</v>
      </c>
      <c r="K16" s="48"/>
      <c r="L16" s="50">
        <v>78</v>
      </c>
      <c r="M16" s="51"/>
      <c r="N16" s="48">
        <v>34</v>
      </c>
      <c r="O16" s="55">
        <v>44</v>
      </c>
      <c r="P16" s="53"/>
      <c r="Q16" s="54"/>
      <c r="R16" s="53"/>
      <c r="S16" s="54"/>
      <c r="T16" s="53"/>
      <c r="U16" s="54"/>
    </row>
    <row r="17" spans="2:22" ht="17.25" customHeight="1" x14ac:dyDescent="0.25">
      <c r="B17" s="42" t="s">
        <v>24</v>
      </c>
      <c r="C17" s="43" t="s">
        <v>26</v>
      </c>
      <c r="D17" s="44" t="s">
        <v>184</v>
      </c>
      <c r="E17" s="281">
        <v>114</v>
      </c>
      <c r="F17" s="45"/>
      <c r="G17" s="356"/>
      <c r="H17" s="47"/>
      <c r="I17" s="48">
        <v>6</v>
      </c>
      <c r="J17" s="49">
        <v>108</v>
      </c>
      <c r="K17" s="48">
        <v>108</v>
      </c>
      <c r="L17" s="50"/>
      <c r="M17" s="51"/>
      <c r="N17" s="48">
        <v>34</v>
      </c>
      <c r="O17" s="55">
        <v>74</v>
      </c>
      <c r="P17" s="53"/>
      <c r="Q17" s="54"/>
      <c r="R17" s="53"/>
      <c r="S17" s="54"/>
      <c r="T17" s="53"/>
      <c r="U17" s="54"/>
    </row>
    <row r="18" spans="2:22" ht="17.25" customHeight="1" x14ac:dyDescent="0.25">
      <c r="B18" s="42" t="s">
        <v>25</v>
      </c>
      <c r="C18" s="43" t="s">
        <v>201</v>
      </c>
      <c r="D18" s="44" t="s">
        <v>236</v>
      </c>
      <c r="E18" s="281">
        <v>252</v>
      </c>
      <c r="F18" s="45">
        <v>6</v>
      </c>
      <c r="G18" s="356"/>
      <c r="H18" s="47"/>
      <c r="I18" s="48">
        <v>12</v>
      </c>
      <c r="J18" s="49">
        <v>234</v>
      </c>
      <c r="K18" s="48">
        <v>134</v>
      </c>
      <c r="L18" s="50">
        <v>100</v>
      </c>
      <c r="M18" s="51"/>
      <c r="N18" s="366">
        <v>102</v>
      </c>
      <c r="O18" s="52">
        <v>132</v>
      </c>
      <c r="P18" s="53"/>
      <c r="Q18" s="54"/>
      <c r="R18" s="53"/>
      <c r="S18" s="54"/>
      <c r="T18" s="53"/>
      <c r="U18" s="54"/>
    </row>
    <row r="19" spans="2:22" ht="17.25" customHeight="1" x14ac:dyDescent="0.25">
      <c r="B19" s="56" t="s">
        <v>27</v>
      </c>
      <c r="C19" s="56" t="s">
        <v>202</v>
      </c>
      <c r="D19" s="57" t="s">
        <v>186</v>
      </c>
      <c r="E19" s="282">
        <v>36</v>
      </c>
      <c r="F19" s="45"/>
      <c r="G19" s="356"/>
      <c r="H19" s="47"/>
      <c r="I19" s="48"/>
      <c r="J19" s="49">
        <v>36</v>
      </c>
      <c r="K19" s="48">
        <v>36</v>
      </c>
      <c r="L19" s="50"/>
      <c r="M19" s="51"/>
      <c r="N19" s="48"/>
      <c r="O19" s="55">
        <v>36</v>
      </c>
      <c r="P19" s="53"/>
      <c r="Q19" s="54"/>
      <c r="R19" s="53"/>
      <c r="S19" s="54"/>
      <c r="T19" s="53"/>
      <c r="U19" s="54"/>
    </row>
    <row r="20" spans="2:22" ht="17.25" customHeight="1" x14ac:dyDescent="0.25">
      <c r="B20" s="42" t="s">
        <v>29</v>
      </c>
      <c r="C20" s="43" t="s">
        <v>28</v>
      </c>
      <c r="D20" s="44" t="s">
        <v>242</v>
      </c>
      <c r="E20" s="281">
        <v>117</v>
      </c>
      <c r="F20" s="45"/>
      <c r="G20" s="356"/>
      <c r="H20" s="47"/>
      <c r="I20" s="48"/>
      <c r="J20" s="49">
        <v>117</v>
      </c>
      <c r="K20" s="48">
        <v>3</v>
      </c>
      <c r="L20" s="50">
        <v>114</v>
      </c>
      <c r="M20" s="51"/>
      <c r="N20" s="366">
        <v>51</v>
      </c>
      <c r="O20" s="55">
        <v>66</v>
      </c>
      <c r="P20" s="53"/>
      <c r="Q20" s="54"/>
      <c r="R20" s="53"/>
      <c r="S20" s="54"/>
      <c r="T20" s="53"/>
      <c r="U20" s="54"/>
    </row>
    <row r="21" spans="2:22" ht="17.25" customHeight="1" x14ac:dyDescent="0.25">
      <c r="B21" s="42" t="s">
        <v>32</v>
      </c>
      <c r="C21" s="43" t="s">
        <v>30</v>
      </c>
      <c r="D21" s="44" t="s">
        <v>184</v>
      </c>
      <c r="E21" s="281">
        <v>70</v>
      </c>
      <c r="F21" s="45"/>
      <c r="G21" s="356"/>
      <c r="H21" s="47"/>
      <c r="I21" s="48"/>
      <c r="J21" s="49">
        <v>70</v>
      </c>
      <c r="K21" s="48">
        <v>60</v>
      </c>
      <c r="L21" s="50">
        <v>10</v>
      </c>
      <c r="M21" s="51"/>
      <c r="N21" s="48">
        <v>34</v>
      </c>
      <c r="O21" s="55">
        <v>36</v>
      </c>
      <c r="P21" s="58"/>
      <c r="Q21" s="59"/>
      <c r="R21" s="58"/>
      <c r="S21" s="59"/>
      <c r="T21" s="58"/>
      <c r="U21" s="59"/>
    </row>
    <row r="22" spans="2:22" s="24" customFormat="1" ht="18.75" customHeight="1" x14ac:dyDescent="0.25">
      <c r="B22" s="70"/>
      <c r="C22" s="60" t="s">
        <v>31</v>
      </c>
      <c r="D22" s="61" t="s">
        <v>244</v>
      </c>
      <c r="E22" s="283">
        <v>467</v>
      </c>
      <c r="F22" s="58">
        <v>6</v>
      </c>
      <c r="G22" s="64"/>
      <c r="H22" s="71"/>
      <c r="I22" s="62">
        <v>18</v>
      </c>
      <c r="J22" s="59">
        <v>443</v>
      </c>
      <c r="K22" s="62">
        <v>337</v>
      </c>
      <c r="L22" s="63">
        <v>106</v>
      </c>
      <c r="M22" s="208"/>
      <c r="N22" s="62">
        <v>221</v>
      </c>
      <c r="O22" s="64">
        <v>222</v>
      </c>
      <c r="P22" s="58">
        <v>0</v>
      </c>
      <c r="Q22" s="59">
        <v>0</v>
      </c>
      <c r="R22" s="58">
        <v>0</v>
      </c>
      <c r="S22" s="59">
        <v>0</v>
      </c>
      <c r="T22" s="58">
        <v>0</v>
      </c>
      <c r="U22" s="59">
        <v>0</v>
      </c>
      <c r="V22" s="28"/>
    </row>
    <row r="23" spans="2:22" ht="17.25" customHeight="1" x14ac:dyDescent="0.25">
      <c r="B23" s="42" t="s">
        <v>33</v>
      </c>
      <c r="C23" s="65" t="s">
        <v>364</v>
      </c>
      <c r="D23" s="44" t="s">
        <v>184</v>
      </c>
      <c r="E23" s="281">
        <v>114</v>
      </c>
      <c r="F23" s="45"/>
      <c r="G23" s="356"/>
      <c r="H23" s="47"/>
      <c r="I23" s="48">
        <v>6</v>
      </c>
      <c r="J23" s="49">
        <v>108</v>
      </c>
      <c r="K23" s="66">
        <v>88</v>
      </c>
      <c r="L23" s="67">
        <v>20</v>
      </c>
      <c r="M23" s="51"/>
      <c r="N23" s="66">
        <v>68</v>
      </c>
      <c r="O23" s="68">
        <v>40</v>
      </c>
      <c r="P23" s="53"/>
      <c r="Q23" s="54"/>
      <c r="R23" s="53"/>
      <c r="S23" s="54"/>
      <c r="T23" s="53"/>
      <c r="U23" s="54"/>
      <c r="V23" s="27"/>
    </row>
    <row r="24" spans="2:22" ht="17.25" customHeight="1" x14ac:dyDescent="0.25">
      <c r="B24" s="42" t="s">
        <v>34</v>
      </c>
      <c r="C24" s="69" t="s">
        <v>237</v>
      </c>
      <c r="D24" s="44" t="s">
        <v>236</v>
      </c>
      <c r="E24" s="281">
        <v>241</v>
      </c>
      <c r="F24" s="45"/>
      <c r="G24" s="356"/>
      <c r="H24" s="47"/>
      <c r="I24" s="48">
        <v>6</v>
      </c>
      <c r="J24" s="49">
        <v>235</v>
      </c>
      <c r="K24" s="48">
        <v>185</v>
      </c>
      <c r="L24" s="50">
        <v>50</v>
      </c>
      <c r="M24" s="51"/>
      <c r="N24" s="366">
        <v>119</v>
      </c>
      <c r="O24" s="52">
        <v>116</v>
      </c>
      <c r="P24" s="53"/>
      <c r="Q24" s="54"/>
      <c r="R24" s="53"/>
      <c r="S24" s="54"/>
      <c r="T24" s="53"/>
      <c r="U24" s="54"/>
      <c r="V24" s="27"/>
    </row>
    <row r="25" spans="2:22" ht="17.25" customHeight="1" x14ac:dyDescent="0.25">
      <c r="B25" s="42" t="s">
        <v>35</v>
      </c>
      <c r="C25" s="65" t="s">
        <v>209</v>
      </c>
      <c r="D25" s="44" t="s">
        <v>184</v>
      </c>
      <c r="E25" s="281">
        <v>112</v>
      </c>
      <c r="F25" s="45">
        <v>6</v>
      </c>
      <c r="G25" s="356"/>
      <c r="H25" s="47"/>
      <c r="I25" s="48">
        <v>6</v>
      </c>
      <c r="J25" s="49">
        <v>100</v>
      </c>
      <c r="K25" s="48">
        <v>64</v>
      </c>
      <c r="L25" s="50">
        <v>36</v>
      </c>
      <c r="M25" s="51"/>
      <c r="N25" s="66">
        <v>34</v>
      </c>
      <c r="O25" s="68">
        <v>66</v>
      </c>
      <c r="P25" s="53"/>
      <c r="Q25" s="54"/>
      <c r="R25" s="53"/>
      <c r="S25" s="54"/>
      <c r="T25" s="53"/>
      <c r="U25" s="54"/>
    </row>
    <row r="26" spans="2:22" s="24" customFormat="1" ht="17.25" customHeight="1" x14ac:dyDescent="0.25">
      <c r="B26" s="70"/>
      <c r="C26" s="60" t="s">
        <v>171</v>
      </c>
      <c r="D26" s="61" t="s">
        <v>187</v>
      </c>
      <c r="E26" s="283">
        <v>123</v>
      </c>
      <c r="F26" s="58">
        <v>0</v>
      </c>
      <c r="G26" s="64"/>
      <c r="H26" s="71"/>
      <c r="I26" s="62">
        <v>0</v>
      </c>
      <c r="J26" s="59">
        <v>123</v>
      </c>
      <c r="K26" s="62">
        <v>93</v>
      </c>
      <c r="L26" s="63">
        <v>30</v>
      </c>
      <c r="M26" s="208"/>
      <c r="N26" s="62">
        <v>51</v>
      </c>
      <c r="O26" s="64">
        <v>72</v>
      </c>
      <c r="P26" s="58">
        <f t="shared" ref="P26:U26" si="1">SUM(P27:P28)</f>
        <v>0</v>
      </c>
      <c r="Q26" s="59">
        <f t="shared" si="1"/>
        <v>0</v>
      </c>
      <c r="R26" s="58">
        <f t="shared" si="1"/>
        <v>0</v>
      </c>
      <c r="S26" s="59">
        <f t="shared" si="1"/>
        <v>0</v>
      </c>
      <c r="T26" s="58">
        <f t="shared" si="1"/>
        <v>0</v>
      </c>
      <c r="U26" s="59">
        <f t="shared" si="1"/>
        <v>0</v>
      </c>
      <c r="V26" s="28"/>
    </row>
    <row r="27" spans="2:22" ht="17.25" customHeight="1" x14ac:dyDescent="0.25">
      <c r="B27" s="72" t="s">
        <v>203</v>
      </c>
      <c r="C27" s="43" t="s">
        <v>365</v>
      </c>
      <c r="D27" s="44" t="s">
        <v>184</v>
      </c>
      <c r="E27" s="281">
        <v>123</v>
      </c>
      <c r="F27" s="45"/>
      <c r="G27" s="356"/>
      <c r="H27" s="47"/>
      <c r="I27" s="48"/>
      <c r="J27" s="49">
        <v>123</v>
      </c>
      <c r="K27" s="48">
        <v>93</v>
      </c>
      <c r="L27" s="50">
        <v>30</v>
      </c>
      <c r="M27" s="51"/>
      <c r="N27" s="73">
        <v>51</v>
      </c>
      <c r="O27" s="55">
        <v>72</v>
      </c>
      <c r="P27" s="53"/>
      <c r="Q27" s="54"/>
      <c r="R27" s="53"/>
      <c r="S27" s="54"/>
      <c r="T27" s="53"/>
      <c r="U27" s="54"/>
      <c r="V27" s="654"/>
    </row>
    <row r="28" spans="2:22" ht="17.25" customHeight="1" x14ac:dyDescent="0.25">
      <c r="B28" s="72" t="s">
        <v>204</v>
      </c>
      <c r="C28" s="43" t="s">
        <v>36</v>
      </c>
      <c r="D28" s="42"/>
      <c r="E28" s="281"/>
      <c r="F28" s="45"/>
      <c r="G28" s="356"/>
      <c r="H28" s="47"/>
      <c r="I28" s="48"/>
      <c r="J28" s="49"/>
      <c r="K28" s="48"/>
      <c r="L28" s="50"/>
      <c r="M28" s="51"/>
      <c r="N28" s="48"/>
      <c r="O28" s="356"/>
      <c r="P28" s="53"/>
      <c r="Q28" s="54"/>
      <c r="R28" s="53"/>
      <c r="S28" s="54"/>
      <c r="T28" s="53"/>
      <c r="U28" s="54"/>
      <c r="V28" s="654"/>
    </row>
    <row r="29" spans="2:22" ht="23.25" customHeight="1" thickBot="1" x14ac:dyDescent="0.3">
      <c r="B29" s="74"/>
      <c r="C29" s="75" t="s">
        <v>170</v>
      </c>
      <c r="D29" s="76"/>
      <c r="E29" s="284"/>
      <c r="F29" s="77">
        <v>18</v>
      </c>
      <c r="G29" s="78"/>
      <c r="H29" s="79"/>
      <c r="I29" s="80"/>
      <c r="J29" s="81"/>
      <c r="K29" s="80"/>
      <c r="L29" s="82"/>
      <c r="M29" s="83"/>
      <c r="N29" s="80"/>
      <c r="O29" s="78">
        <v>18</v>
      </c>
      <c r="P29" s="58"/>
      <c r="Q29" s="59"/>
      <c r="R29" s="58"/>
      <c r="S29" s="59"/>
      <c r="T29" s="84"/>
      <c r="U29" s="85"/>
    </row>
    <row r="30" spans="2:22" s="319" customFormat="1" ht="36" customHeight="1" thickBot="1" x14ac:dyDescent="0.3">
      <c r="B30" s="314" t="s">
        <v>189</v>
      </c>
      <c r="C30" s="315" t="s">
        <v>37</v>
      </c>
      <c r="D30" s="305" t="s">
        <v>318</v>
      </c>
      <c r="E30" s="285">
        <f>SUM(E31:E37)</f>
        <v>672</v>
      </c>
      <c r="F30" s="306">
        <f>SUM(F31:F37)</f>
        <v>0</v>
      </c>
      <c r="G30" s="307">
        <f>SUM(G31:G37)</f>
        <v>0</v>
      </c>
      <c r="H30" s="288">
        <f>SUM(H31:H37)</f>
        <v>0</v>
      </c>
      <c r="I30" s="308">
        <v>112</v>
      </c>
      <c r="J30" s="309">
        <f t="shared" ref="J30:U30" si="2">SUM(J31:J37)</f>
        <v>560</v>
      </c>
      <c r="K30" s="308">
        <f t="shared" si="2"/>
        <v>194</v>
      </c>
      <c r="L30" s="310">
        <f t="shared" si="2"/>
        <v>366</v>
      </c>
      <c r="M30" s="311">
        <f t="shared" si="2"/>
        <v>0</v>
      </c>
      <c r="N30" s="306">
        <f t="shared" si="2"/>
        <v>0</v>
      </c>
      <c r="O30" s="309">
        <f t="shared" si="2"/>
        <v>0</v>
      </c>
      <c r="P30" s="306">
        <f t="shared" si="2"/>
        <v>116</v>
      </c>
      <c r="Q30" s="309">
        <f t="shared" si="2"/>
        <v>76</v>
      </c>
      <c r="R30" s="306">
        <f t="shared" si="2"/>
        <v>44</v>
      </c>
      <c r="S30" s="309">
        <f t="shared" si="2"/>
        <v>130</v>
      </c>
      <c r="T30" s="317">
        <f t="shared" si="2"/>
        <v>194</v>
      </c>
      <c r="U30" s="318">
        <f t="shared" si="2"/>
        <v>0</v>
      </c>
      <c r="V30" s="312"/>
    </row>
    <row r="31" spans="2:22" ht="17.25" customHeight="1" x14ac:dyDescent="0.25">
      <c r="B31" s="86" t="s">
        <v>38</v>
      </c>
      <c r="C31" s="87" t="s">
        <v>39</v>
      </c>
      <c r="D31" s="44" t="s">
        <v>317</v>
      </c>
      <c r="E31" s="286">
        <f t="shared" ref="E31:E37" si="3">SUM(I31:J31)</f>
        <v>58</v>
      </c>
      <c r="F31" s="88"/>
      <c r="G31" s="89"/>
      <c r="H31" s="90"/>
      <c r="I31" s="92">
        <v>10</v>
      </c>
      <c r="J31" s="91">
        <f t="shared" ref="J31:J37" si="4">SUM(P31:U31)</f>
        <v>48</v>
      </c>
      <c r="K31" s="92">
        <v>42</v>
      </c>
      <c r="L31" s="93">
        <v>6</v>
      </c>
      <c r="M31" s="94"/>
      <c r="N31" s="88"/>
      <c r="O31" s="91"/>
      <c r="P31" s="160"/>
      <c r="Q31" s="96"/>
      <c r="R31" s="160"/>
      <c r="S31" s="433">
        <v>48</v>
      </c>
      <c r="T31" s="179"/>
      <c r="U31" s="98"/>
      <c r="V31" s="654"/>
    </row>
    <row r="32" spans="2:22" ht="17.25" customHeight="1" x14ac:dyDescent="0.25">
      <c r="B32" s="42" t="s">
        <v>40</v>
      </c>
      <c r="C32" s="99" t="s">
        <v>26</v>
      </c>
      <c r="D32" s="44" t="s">
        <v>317</v>
      </c>
      <c r="E32" s="281">
        <f t="shared" si="3"/>
        <v>58</v>
      </c>
      <c r="F32" s="45"/>
      <c r="G32" s="46"/>
      <c r="H32" s="47"/>
      <c r="I32" s="48">
        <v>10</v>
      </c>
      <c r="J32" s="49">
        <f t="shared" si="4"/>
        <v>48</v>
      </c>
      <c r="K32" s="48">
        <v>42</v>
      </c>
      <c r="L32" s="50">
        <v>6</v>
      </c>
      <c r="M32" s="51"/>
      <c r="N32" s="45"/>
      <c r="O32" s="49"/>
      <c r="P32" s="430">
        <v>48</v>
      </c>
      <c r="Q32" s="102"/>
      <c r="R32" s="109"/>
      <c r="S32" s="345"/>
      <c r="T32" s="109"/>
      <c r="U32" s="49"/>
      <c r="V32" s="654"/>
    </row>
    <row r="33" spans="2:22" ht="17.25" customHeight="1" x14ac:dyDescent="0.25">
      <c r="B33" s="42" t="s">
        <v>41</v>
      </c>
      <c r="C33" s="43" t="s">
        <v>211</v>
      </c>
      <c r="D33" s="107" t="s">
        <v>315</v>
      </c>
      <c r="E33" s="281">
        <f t="shared" si="3"/>
        <v>187</v>
      </c>
      <c r="F33" s="45"/>
      <c r="G33" s="46"/>
      <c r="H33" s="47"/>
      <c r="I33" s="48">
        <v>31</v>
      </c>
      <c r="J33" s="49">
        <f t="shared" si="4"/>
        <v>156</v>
      </c>
      <c r="K33" s="48"/>
      <c r="L33" s="50">
        <v>156</v>
      </c>
      <c r="M33" s="51"/>
      <c r="N33" s="45"/>
      <c r="O33" s="49"/>
      <c r="P33" s="109">
        <v>34</v>
      </c>
      <c r="Q33" s="102">
        <v>38</v>
      </c>
      <c r="R33" s="109">
        <v>22</v>
      </c>
      <c r="S33" s="345">
        <v>32</v>
      </c>
      <c r="T33" s="101">
        <v>30</v>
      </c>
      <c r="U33" s="49"/>
    </row>
    <row r="34" spans="2:22" ht="17.25" customHeight="1" x14ac:dyDescent="0.25">
      <c r="B34" s="42" t="s">
        <v>43</v>
      </c>
      <c r="C34" s="43" t="s">
        <v>28</v>
      </c>
      <c r="D34" s="107" t="s">
        <v>316</v>
      </c>
      <c r="E34" s="281">
        <f t="shared" si="3"/>
        <v>187</v>
      </c>
      <c r="F34" s="45"/>
      <c r="G34" s="46"/>
      <c r="H34" s="47"/>
      <c r="I34" s="48">
        <v>31</v>
      </c>
      <c r="J34" s="49">
        <f t="shared" si="4"/>
        <v>156</v>
      </c>
      <c r="K34" s="48">
        <v>4</v>
      </c>
      <c r="L34" s="50">
        <v>152</v>
      </c>
      <c r="M34" s="51"/>
      <c r="N34" s="45"/>
      <c r="O34" s="49"/>
      <c r="P34" s="430">
        <v>34</v>
      </c>
      <c r="Q34" s="431">
        <v>38</v>
      </c>
      <c r="R34" s="430">
        <v>22</v>
      </c>
      <c r="S34" s="432">
        <v>32</v>
      </c>
      <c r="T34" s="101">
        <v>30</v>
      </c>
      <c r="U34" s="165"/>
    </row>
    <row r="35" spans="2:22" ht="17.25" customHeight="1" x14ac:dyDescent="0.25">
      <c r="B35" s="42" t="s">
        <v>44</v>
      </c>
      <c r="C35" s="43" t="s">
        <v>42</v>
      </c>
      <c r="D35" s="105" t="s">
        <v>317</v>
      </c>
      <c r="E35" s="281">
        <f>SUM(I35:J35)</f>
        <v>43</v>
      </c>
      <c r="F35" s="45"/>
      <c r="G35" s="46"/>
      <c r="H35" s="47"/>
      <c r="I35" s="48">
        <v>7</v>
      </c>
      <c r="J35" s="49">
        <f>SUM(P35:U35)</f>
        <v>36</v>
      </c>
      <c r="K35" s="48">
        <v>30</v>
      </c>
      <c r="L35" s="50">
        <v>6</v>
      </c>
      <c r="M35" s="51"/>
      <c r="N35" s="45"/>
      <c r="O35" s="49"/>
      <c r="P35" s="367"/>
      <c r="Q35" s="102"/>
      <c r="R35" s="109"/>
      <c r="S35" s="345"/>
      <c r="T35" s="430">
        <v>36</v>
      </c>
      <c r="U35" s="49"/>
      <c r="V35" s="389"/>
    </row>
    <row r="36" spans="2:22" ht="20.25" customHeight="1" x14ac:dyDescent="0.25">
      <c r="B36" s="42" t="s">
        <v>45</v>
      </c>
      <c r="C36" s="43" t="s">
        <v>233</v>
      </c>
      <c r="D36" s="107" t="s">
        <v>320</v>
      </c>
      <c r="E36" s="281">
        <f t="shared" si="3"/>
        <v>101</v>
      </c>
      <c r="F36" s="45"/>
      <c r="G36" s="46"/>
      <c r="H36" s="47"/>
      <c r="I36" s="48">
        <v>17</v>
      </c>
      <c r="J36" s="49">
        <f t="shared" si="4"/>
        <v>84</v>
      </c>
      <c r="K36" s="48">
        <v>44</v>
      </c>
      <c r="L36" s="50">
        <v>40</v>
      </c>
      <c r="M36" s="51"/>
      <c r="N36" s="45"/>
      <c r="O36" s="49"/>
      <c r="P36" s="109"/>
      <c r="Q36" s="102"/>
      <c r="R36" s="109"/>
      <c r="S36" s="345">
        <v>18</v>
      </c>
      <c r="T36" s="430">
        <v>66</v>
      </c>
      <c r="U36" s="49"/>
    </row>
    <row r="37" spans="2:22" ht="36" customHeight="1" x14ac:dyDescent="0.25">
      <c r="B37" s="42" t="s">
        <v>46</v>
      </c>
      <c r="C37" s="43" t="s">
        <v>239</v>
      </c>
      <c r="D37" s="44" t="s">
        <v>317</v>
      </c>
      <c r="E37" s="281">
        <f t="shared" si="3"/>
        <v>38</v>
      </c>
      <c r="F37" s="45"/>
      <c r="G37" s="46"/>
      <c r="H37" s="47"/>
      <c r="I37" s="48">
        <v>6</v>
      </c>
      <c r="J37" s="49">
        <f t="shared" si="4"/>
        <v>32</v>
      </c>
      <c r="K37" s="48">
        <v>32</v>
      </c>
      <c r="L37" s="50"/>
      <c r="M37" s="51"/>
      <c r="N37" s="45"/>
      <c r="O37" s="49"/>
      <c r="P37" s="109"/>
      <c r="Q37" s="102"/>
      <c r="R37" s="109"/>
      <c r="S37" s="345"/>
      <c r="T37" s="430">
        <v>32</v>
      </c>
      <c r="U37" s="49"/>
    </row>
    <row r="38" spans="2:22" ht="23.25" customHeight="1" thickBot="1" x14ac:dyDescent="0.3">
      <c r="B38" s="76"/>
      <c r="C38" s="110" t="s">
        <v>170</v>
      </c>
      <c r="D38" s="111"/>
      <c r="E38" s="287"/>
      <c r="F38" s="77"/>
      <c r="G38" s="78"/>
      <c r="H38" s="79"/>
      <c r="I38" s="80"/>
      <c r="J38" s="81"/>
      <c r="K38" s="80"/>
      <c r="L38" s="82"/>
      <c r="M38" s="83"/>
      <c r="N38" s="77"/>
      <c r="O38" s="81"/>
      <c r="P38" s="77"/>
      <c r="Q38" s="81"/>
      <c r="R38" s="77"/>
      <c r="S38" s="78"/>
      <c r="T38" s="112"/>
      <c r="U38" s="113"/>
      <c r="V38" s="28"/>
    </row>
    <row r="39" spans="2:22" s="313" customFormat="1" ht="36" customHeight="1" thickBot="1" x14ac:dyDescent="0.3">
      <c r="B39" s="303" t="s">
        <v>47</v>
      </c>
      <c r="C39" s="304" t="s">
        <v>48</v>
      </c>
      <c r="D39" s="320" t="s">
        <v>319</v>
      </c>
      <c r="E39" s="288">
        <f>SUM(E40:E43)</f>
        <v>168</v>
      </c>
      <c r="F39" s="306">
        <f t="shared" ref="F39:U39" si="5">SUM(F40:F42)</f>
        <v>0</v>
      </c>
      <c r="G39" s="307">
        <f t="shared" si="5"/>
        <v>0</v>
      </c>
      <c r="H39" s="288">
        <f>SUM(H40:H42)</f>
        <v>0</v>
      </c>
      <c r="I39" s="308">
        <v>28</v>
      </c>
      <c r="J39" s="309">
        <f t="shared" si="5"/>
        <v>140</v>
      </c>
      <c r="K39" s="308">
        <f t="shared" si="5"/>
        <v>42</v>
      </c>
      <c r="L39" s="310">
        <f t="shared" si="5"/>
        <v>98</v>
      </c>
      <c r="M39" s="311">
        <f t="shared" si="5"/>
        <v>0</v>
      </c>
      <c r="N39" s="306">
        <f t="shared" si="5"/>
        <v>0</v>
      </c>
      <c r="O39" s="309">
        <f t="shared" si="5"/>
        <v>0</v>
      </c>
      <c r="P39" s="306">
        <f t="shared" si="5"/>
        <v>88</v>
      </c>
      <c r="Q39" s="309">
        <f t="shared" si="5"/>
        <v>52</v>
      </c>
      <c r="R39" s="306">
        <f t="shared" si="5"/>
        <v>0</v>
      </c>
      <c r="S39" s="309">
        <f t="shared" si="5"/>
        <v>0</v>
      </c>
      <c r="T39" s="321">
        <f t="shared" si="5"/>
        <v>0</v>
      </c>
      <c r="U39" s="322">
        <f t="shared" si="5"/>
        <v>0</v>
      </c>
      <c r="V39" s="312"/>
    </row>
    <row r="40" spans="2:22" ht="17.25" customHeight="1" x14ac:dyDescent="0.25">
      <c r="B40" s="114" t="s">
        <v>49</v>
      </c>
      <c r="C40" s="115" t="s">
        <v>201</v>
      </c>
      <c r="D40" s="116" t="s">
        <v>186</v>
      </c>
      <c r="E40" s="289">
        <f>SUM(F40:J40)</f>
        <v>65</v>
      </c>
      <c r="F40" s="95"/>
      <c r="G40" s="117"/>
      <c r="H40" s="118"/>
      <c r="I40" s="92">
        <v>11</v>
      </c>
      <c r="J40" s="49">
        <f>SUM(P40:U40)</f>
        <v>54</v>
      </c>
      <c r="K40" s="48">
        <v>22</v>
      </c>
      <c r="L40" s="50">
        <v>32</v>
      </c>
      <c r="M40" s="94"/>
      <c r="N40" s="88"/>
      <c r="O40" s="91"/>
      <c r="P40" s="383">
        <v>54</v>
      </c>
      <c r="Q40" s="96"/>
      <c r="R40" s="88"/>
      <c r="S40" s="91"/>
      <c r="T40" s="119"/>
      <c r="U40" s="98"/>
    </row>
    <row r="41" spans="2:22" ht="17.25" customHeight="1" x14ac:dyDescent="0.25">
      <c r="B41" s="120" t="s">
        <v>50</v>
      </c>
      <c r="C41" s="99" t="s">
        <v>209</v>
      </c>
      <c r="D41" s="107" t="s">
        <v>320</v>
      </c>
      <c r="E41" s="286">
        <f>SUM(I41:J41)</f>
        <v>65</v>
      </c>
      <c r="F41" s="103"/>
      <c r="G41" s="104"/>
      <c r="H41" s="122"/>
      <c r="I41" s="48">
        <v>11</v>
      </c>
      <c r="J41" s="49">
        <f>SUM(P41:U41)</f>
        <v>54</v>
      </c>
      <c r="K41" s="48">
        <v>2</v>
      </c>
      <c r="L41" s="50">
        <v>52</v>
      </c>
      <c r="M41" s="51"/>
      <c r="N41" s="45"/>
      <c r="O41" s="49"/>
      <c r="P41" s="178">
        <v>34</v>
      </c>
      <c r="Q41" s="431">
        <v>20</v>
      </c>
      <c r="R41" s="45"/>
      <c r="S41" s="49"/>
      <c r="T41" s="45"/>
      <c r="U41" s="49"/>
      <c r="V41" s="654"/>
    </row>
    <row r="42" spans="2:22" ht="17.25" customHeight="1" x14ac:dyDescent="0.25">
      <c r="B42" s="120" t="s">
        <v>177</v>
      </c>
      <c r="C42" s="99" t="s">
        <v>247</v>
      </c>
      <c r="D42" s="121" t="s">
        <v>317</v>
      </c>
      <c r="E42" s="281">
        <f>SUM(I42:J42)</f>
        <v>38</v>
      </c>
      <c r="F42" s="103"/>
      <c r="G42" s="104"/>
      <c r="H42" s="122"/>
      <c r="I42" s="48">
        <v>6</v>
      </c>
      <c r="J42" s="49">
        <f>SUM(P42:U42)</f>
        <v>32</v>
      </c>
      <c r="K42" s="48">
        <v>18</v>
      </c>
      <c r="L42" s="50">
        <v>14</v>
      </c>
      <c r="M42" s="51"/>
      <c r="N42" s="45"/>
      <c r="O42" s="49"/>
      <c r="P42" s="178"/>
      <c r="Q42" s="431">
        <v>32</v>
      </c>
      <c r="R42" s="45"/>
      <c r="S42" s="49"/>
      <c r="T42" s="45"/>
      <c r="U42" s="49"/>
      <c r="V42" s="654"/>
    </row>
    <row r="43" spans="2:22" ht="20.25" customHeight="1" thickBot="1" x14ac:dyDescent="0.3">
      <c r="B43" s="123"/>
      <c r="C43" s="110" t="s">
        <v>170</v>
      </c>
      <c r="D43" s="124"/>
      <c r="E43" s="287"/>
      <c r="F43" s="125"/>
      <c r="G43" s="126"/>
      <c r="H43" s="127"/>
      <c r="I43" s="80"/>
      <c r="J43" s="81"/>
      <c r="K43" s="80"/>
      <c r="L43" s="82"/>
      <c r="M43" s="83"/>
      <c r="N43" s="77"/>
      <c r="O43" s="81"/>
      <c r="P43" s="368"/>
      <c r="Q43" s="128"/>
      <c r="R43" s="77"/>
      <c r="S43" s="81"/>
      <c r="T43" s="112"/>
      <c r="U43" s="113"/>
      <c r="V43" s="28"/>
    </row>
    <row r="44" spans="2:22" s="319" customFormat="1" ht="36" customHeight="1" thickBot="1" x14ac:dyDescent="0.3">
      <c r="B44" s="314" t="s">
        <v>51</v>
      </c>
      <c r="C44" s="323" t="s">
        <v>52</v>
      </c>
      <c r="D44" s="320" t="s">
        <v>324</v>
      </c>
      <c r="E44" s="288">
        <f>SUM(E45:E59)</f>
        <v>1005</v>
      </c>
      <c r="F44" s="306">
        <f>SUM(F45:F55)</f>
        <v>18</v>
      </c>
      <c r="G44" s="307">
        <f>SUM(G45:G58)</f>
        <v>0</v>
      </c>
      <c r="H44" s="288">
        <f>SUM(H45:H58)</f>
        <v>0</v>
      </c>
      <c r="I44" s="308">
        <f>SUM(I45:I58)</f>
        <v>165</v>
      </c>
      <c r="J44" s="309">
        <f t="shared" ref="J44:Q44" si="6">SUM(J45:J58)</f>
        <v>822</v>
      </c>
      <c r="K44" s="308">
        <f t="shared" si="6"/>
        <v>430</v>
      </c>
      <c r="L44" s="310">
        <f t="shared" si="6"/>
        <v>392</v>
      </c>
      <c r="M44" s="311">
        <f t="shared" si="6"/>
        <v>0</v>
      </c>
      <c r="N44" s="306">
        <f t="shared" si="6"/>
        <v>0</v>
      </c>
      <c r="O44" s="309">
        <f t="shared" si="6"/>
        <v>0</v>
      </c>
      <c r="P44" s="306">
        <f t="shared" si="6"/>
        <v>272</v>
      </c>
      <c r="Q44" s="309">
        <f t="shared" si="6"/>
        <v>206</v>
      </c>
      <c r="R44" s="306">
        <f>SUM(R45:R59)</f>
        <v>22</v>
      </c>
      <c r="S44" s="309">
        <f>SUM(S45:S58)</f>
        <v>118</v>
      </c>
      <c r="T44" s="306">
        <f>SUM(T45:T58)</f>
        <v>90</v>
      </c>
      <c r="U44" s="309">
        <f>SUM(U45:U58)</f>
        <v>114</v>
      </c>
      <c r="V44" s="312"/>
    </row>
    <row r="45" spans="2:22" ht="17.25" customHeight="1" x14ac:dyDescent="0.25">
      <c r="B45" s="129" t="s">
        <v>53</v>
      </c>
      <c r="C45" s="130" t="s">
        <v>248</v>
      </c>
      <c r="D45" s="131" t="s">
        <v>186</v>
      </c>
      <c r="E45" s="289">
        <f>SUM(F45:J45)</f>
        <v>122</v>
      </c>
      <c r="F45" s="88"/>
      <c r="G45" s="89"/>
      <c r="H45" s="90"/>
      <c r="I45" s="92">
        <v>20</v>
      </c>
      <c r="J45" s="91">
        <f t="shared" ref="J45:J58" si="7">SUM(P45:U45)</f>
        <v>102</v>
      </c>
      <c r="K45" s="92">
        <v>6</v>
      </c>
      <c r="L45" s="132">
        <v>96</v>
      </c>
      <c r="M45" s="94"/>
      <c r="N45" s="133"/>
      <c r="O45" s="134"/>
      <c r="P45" s="383">
        <v>102</v>
      </c>
      <c r="Q45" s="96"/>
      <c r="R45" s="160"/>
      <c r="S45" s="96"/>
      <c r="T45" s="160"/>
      <c r="U45" s="355"/>
    </row>
    <row r="46" spans="2:22" ht="17.25" customHeight="1" x14ac:dyDescent="0.25">
      <c r="B46" s="135" t="s">
        <v>54</v>
      </c>
      <c r="C46" s="43" t="s">
        <v>249</v>
      </c>
      <c r="D46" s="381" t="s">
        <v>184</v>
      </c>
      <c r="E46" s="286">
        <f>SUM(I46:J46)</f>
        <v>84</v>
      </c>
      <c r="F46" s="45"/>
      <c r="G46" s="46"/>
      <c r="H46" s="47"/>
      <c r="I46" s="48">
        <v>14</v>
      </c>
      <c r="J46" s="108">
        <f t="shared" si="7"/>
        <v>70</v>
      </c>
      <c r="K46" s="136">
        <v>38</v>
      </c>
      <c r="L46" s="137">
        <v>32</v>
      </c>
      <c r="M46" s="51"/>
      <c r="N46" s="53"/>
      <c r="O46" s="54"/>
      <c r="P46" s="109"/>
      <c r="Q46" s="102">
        <v>48</v>
      </c>
      <c r="R46" s="101">
        <v>22</v>
      </c>
      <c r="S46" s="102"/>
      <c r="T46" s="109"/>
      <c r="U46" s="165"/>
    </row>
    <row r="47" spans="2:22" ht="17.25" customHeight="1" x14ac:dyDescent="0.25">
      <c r="B47" s="135" t="s">
        <v>55</v>
      </c>
      <c r="C47" s="43" t="s">
        <v>250</v>
      </c>
      <c r="D47" s="381" t="s">
        <v>184</v>
      </c>
      <c r="E47" s="281">
        <f>SUM(F47:J47)</f>
        <v>87</v>
      </c>
      <c r="F47" s="45"/>
      <c r="G47" s="46"/>
      <c r="H47" s="47"/>
      <c r="I47" s="48">
        <v>15</v>
      </c>
      <c r="J47" s="49">
        <f t="shared" si="7"/>
        <v>72</v>
      </c>
      <c r="K47" s="48">
        <v>44</v>
      </c>
      <c r="L47" s="138">
        <v>28</v>
      </c>
      <c r="M47" s="51"/>
      <c r="N47" s="53"/>
      <c r="O47" s="54"/>
      <c r="P47" s="109">
        <v>34</v>
      </c>
      <c r="Q47" s="106">
        <v>38</v>
      </c>
      <c r="R47" s="109"/>
      <c r="S47" s="102"/>
      <c r="T47" s="109"/>
      <c r="U47" s="165"/>
    </row>
    <row r="48" spans="2:22" ht="38.25" customHeight="1" x14ac:dyDescent="0.25">
      <c r="B48" s="135" t="s">
        <v>56</v>
      </c>
      <c r="C48" s="43" t="s">
        <v>251</v>
      </c>
      <c r="D48" s="381" t="s">
        <v>185</v>
      </c>
      <c r="E48" s="281">
        <f>SUM(F48:J48)</f>
        <v>69</v>
      </c>
      <c r="F48" s="103">
        <v>6</v>
      </c>
      <c r="G48" s="104"/>
      <c r="H48" s="122"/>
      <c r="I48" s="48">
        <v>9</v>
      </c>
      <c r="J48" s="49">
        <f t="shared" si="7"/>
        <v>54</v>
      </c>
      <c r="K48" s="48">
        <v>30</v>
      </c>
      <c r="L48" s="138">
        <v>24</v>
      </c>
      <c r="M48" s="51"/>
      <c r="N48" s="53"/>
      <c r="O48" s="54"/>
      <c r="P48" s="109">
        <v>34</v>
      </c>
      <c r="Q48" s="139">
        <v>20</v>
      </c>
      <c r="R48" s="109"/>
      <c r="S48" s="102"/>
      <c r="T48" s="109"/>
      <c r="U48" s="165"/>
    </row>
    <row r="49" spans="2:22" ht="17.25" customHeight="1" x14ac:dyDescent="0.25">
      <c r="B49" s="135" t="s">
        <v>57</v>
      </c>
      <c r="C49" s="43" t="s">
        <v>252</v>
      </c>
      <c r="D49" s="381" t="s">
        <v>186</v>
      </c>
      <c r="E49" s="281">
        <f>SUM(I49:J49)</f>
        <v>41</v>
      </c>
      <c r="F49" s="103"/>
      <c r="G49" s="104"/>
      <c r="H49" s="122"/>
      <c r="I49" s="48">
        <v>7</v>
      </c>
      <c r="J49" s="49">
        <f t="shared" si="7"/>
        <v>34</v>
      </c>
      <c r="K49" s="48">
        <v>28</v>
      </c>
      <c r="L49" s="138">
        <v>6</v>
      </c>
      <c r="M49" s="51"/>
      <c r="N49" s="53"/>
      <c r="O49" s="54"/>
      <c r="P49" s="101">
        <v>34</v>
      </c>
      <c r="Q49" s="102"/>
      <c r="R49" s="109"/>
      <c r="S49" s="102"/>
      <c r="T49" s="109"/>
      <c r="U49" s="165"/>
    </row>
    <row r="50" spans="2:22" ht="17.25" customHeight="1" x14ac:dyDescent="0.25">
      <c r="B50" s="135" t="s">
        <v>58</v>
      </c>
      <c r="C50" s="43" t="s">
        <v>253</v>
      </c>
      <c r="D50" s="381" t="s">
        <v>321</v>
      </c>
      <c r="E50" s="281">
        <f>SUM(F50:J50)</f>
        <v>64</v>
      </c>
      <c r="F50" s="103">
        <v>6</v>
      </c>
      <c r="G50" s="104"/>
      <c r="H50" s="122"/>
      <c r="I50" s="48">
        <v>4</v>
      </c>
      <c r="J50" s="49">
        <f t="shared" si="7"/>
        <v>54</v>
      </c>
      <c r="K50" s="48">
        <v>48</v>
      </c>
      <c r="L50" s="138">
        <v>6</v>
      </c>
      <c r="M50" s="51"/>
      <c r="N50" s="53"/>
      <c r="O50" s="54"/>
      <c r="P50" s="109">
        <v>34</v>
      </c>
      <c r="Q50" s="139">
        <v>20</v>
      </c>
      <c r="R50" s="109"/>
      <c r="S50" s="102"/>
      <c r="T50" s="109"/>
      <c r="U50" s="165"/>
    </row>
    <row r="51" spans="2:22" ht="18.75" customHeight="1" x14ac:dyDescent="0.25">
      <c r="B51" s="135" t="s">
        <v>59</v>
      </c>
      <c r="C51" s="43" t="s">
        <v>254</v>
      </c>
      <c r="D51" s="381" t="s">
        <v>321</v>
      </c>
      <c r="E51" s="281">
        <f>SUM(F51:J51)</f>
        <v>78</v>
      </c>
      <c r="F51" s="103">
        <v>6</v>
      </c>
      <c r="G51" s="104"/>
      <c r="H51" s="122"/>
      <c r="I51" s="48">
        <v>12</v>
      </c>
      <c r="J51" s="49">
        <f t="shared" si="7"/>
        <v>60</v>
      </c>
      <c r="K51" s="48">
        <v>36</v>
      </c>
      <c r="L51" s="138">
        <v>24</v>
      </c>
      <c r="M51" s="51"/>
      <c r="N51" s="53"/>
      <c r="O51" s="54"/>
      <c r="P51" s="109"/>
      <c r="Q51" s="139">
        <v>60</v>
      </c>
      <c r="R51" s="109"/>
      <c r="S51" s="102"/>
      <c r="T51" s="109"/>
      <c r="U51" s="165"/>
    </row>
    <row r="52" spans="2:22" ht="17.25" customHeight="1" x14ac:dyDescent="0.25">
      <c r="B52" s="135" t="s">
        <v>60</v>
      </c>
      <c r="C52" s="43" t="s">
        <v>255</v>
      </c>
      <c r="D52" s="107" t="s">
        <v>184</v>
      </c>
      <c r="E52" s="281">
        <f>SUM(F52:J52)</f>
        <v>72</v>
      </c>
      <c r="F52" s="103"/>
      <c r="G52" s="104"/>
      <c r="H52" s="122"/>
      <c r="I52" s="48">
        <v>18</v>
      </c>
      <c r="J52" s="49">
        <f t="shared" si="7"/>
        <v>54</v>
      </c>
      <c r="K52" s="48">
        <v>14</v>
      </c>
      <c r="L52" s="138">
        <v>40</v>
      </c>
      <c r="M52" s="51"/>
      <c r="N52" s="53"/>
      <c r="O52" s="54"/>
      <c r="P52" s="109">
        <v>34</v>
      </c>
      <c r="Q52" s="106">
        <v>20</v>
      </c>
      <c r="R52" s="109"/>
      <c r="S52" s="102"/>
      <c r="T52" s="109"/>
      <c r="U52" s="165"/>
    </row>
    <row r="53" spans="2:22" ht="17.25" customHeight="1" x14ac:dyDescent="0.25">
      <c r="B53" s="135" t="s">
        <v>61</v>
      </c>
      <c r="C53" s="65" t="s">
        <v>256</v>
      </c>
      <c r="D53" s="107" t="s">
        <v>322</v>
      </c>
      <c r="E53" s="281">
        <f>SUM(I53:J53)</f>
        <v>46</v>
      </c>
      <c r="F53" s="103"/>
      <c r="G53" s="104"/>
      <c r="H53" s="122"/>
      <c r="I53" s="48">
        <v>8</v>
      </c>
      <c r="J53" s="49">
        <f t="shared" si="7"/>
        <v>38</v>
      </c>
      <c r="K53" s="48">
        <v>28</v>
      </c>
      <c r="L53" s="138">
        <v>10</v>
      </c>
      <c r="M53" s="51"/>
      <c r="N53" s="53"/>
      <c r="O53" s="54"/>
      <c r="P53" s="109"/>
      <c r="Q53" s="102"/>
      <c r="R53" s="109"/>
      <c r="S53" s="102"/>
      <c r="T53" s="109"/>
      <c r="U53" s="171">
        <v>38</v>
      </c>
    </row>
    <row r="54" spans="2:22" ht="17.25" customHeight="1" x14ac:dyDescent="0.25">
      <c r="B54" s="135" t="s">
        <v>62</v>
      </c>
      <c r="C54" s="65" t="s">
        <v>257</v>
      </c>
      <c r="D54" s="107" t="s">
        <v>186</v>
      </c>
      <c r="E54" s="281">
        <f>SUM(I54:J54)</f>
        <v>78</v>
      </c>
      <c r="F54" s="103"/>
      <c r="G54" s="104"/>
      <c r="H54" s="122"/>
      <c r="I54" s="48">
        <v>18</v>
      </c>
      <c r="J54" s="49">
        <f t="shared" si="7"/>
        <v>60</v>
      </c>
      <c r="K54" s="48">
        <v>28</v>
      </c>
      <c r="L54" s="138">
        <v>32</v>
      </c>
      <c r="M54" s="51"/>
      <c r="N54" s="53"/>
      <c r="O54" s="54"/>
      <c r="P54" s="109"/>
      <c r="Q54" s="102"/>
      <c r="R54" s="109"/>
      <c r="S54" s="102"/>
      <c r="T54" s="101">
        <v>60</v>
      </c>
      <c r="U54" s="165"/>
    </row>
    <row r="55" spans="2:22" ht="17.25" customHeight="1" x14ac:dyDescent="0.25">
      <c r="B55" s="135" t="s">
        <v>176</v>
      </c>
      <c r="C55" s="65" t="s">
        <v>258</v>
      </c>
      <c r="D55" s="107" t="s">
        <v>322</v>
      </c>
      <c r="E55" s="281">
        <f>SUM(F55:J55)</f>
        <v>46</v>
      </c>
      <c r="F55" s="103"/>
      <c r="G55" s="104"/>
      <c r="H55" s="122"/>
      <c r="I55" s="48">
        <v>8</v>
      </c>
      <c r="J55" s="49">
        <f t="shared" si="7"/>
        <v>38</v>
      </c>
      <c r="K55" s="48">
        <v>24</v>
      </c>
      <c r="L55" s="138">
        <v>14</v>
      </c>
      <c r="M55" s="51"/>
      <c r="N55" s="53"/>
      <c r="O55" s="54"/>
      <c r="P55" s="109"/>
      <c r="Q55" s="102"/>
      <c r="R55" s="109"/>
      <c r="S55" s="102"/>
      <c r="T55" s="109"/>
      <c r="U55" s="171">
        <v>38</v>
      </c>
    </row>
    <row r="56" spans="2:22" ht="17.25" customHeight="1" x14ac:dyDescent="0.25">
      <c r="B56" s="135" t="s">
        <v>198</v>
      </c>
      <c r="C56" s="65" t="s">
        <v>259</v>
      </c>
      <c r="D56" s="107" t="s">
        <v>184</v>
      </c>
      <c r="E56" s="281">
        <f>SUM(J56)</f>
        <v>68</v>
      </c>
      <c r="F56" s="103"/>
      <c r="G56" s="104"/>
      <c r="H56" s="122"/>
      <c r="I56" s="48"/>
      <c r="J56" s="49">
        <f>SUM(P56:U56)</f>
        <v>68</v>
      </c>
      <c r="K56" s="48">
        <v>34</v>
      </c>
      <c r="L56" s="138">
        <v>34</v>
      </c>
      <c r="M56" s="51"/>
      <c r="N56" s="53"/>
      <c r="O56" s="54"/>
      <c r="P56" s="109"/>
      <c r="Q56" s="102"/>
      <c r="R56" s="109"/>
      <c r="S56" s="102">
        <v>38</v>
      </c>
      <c r="T56" s="101">
        <v>30</v>
      </c>
      <c r="U56" s="165"/>
      <c r="V56" s="357"/>
    </row>
    <row r="57" spans="2:22" ht="17.25" customHeight="1" x14ac:dyDescent="0.25">
      <c r="B57" s="135" t="s">
        <v>277</v>
      </c>
      <c r="C57" s="65" t="s">
        <v>280</v>
      </c>
      <c r="D57" s="107" t="s">
        <v>186</v>
      </c>
      <c r="E57" s="281">
        <f>SUM(F57:J57)</f>
        <v>104</v>
      </c>
      <c r="F57" s="103"/>
      <c r="G57" s="104"/>
      <c r="H57" s="122"/>
      <c r="I57" s="48">
        <v>24</v>
      </c>
      <c r="J57" s="49">
        <f>SUM(P57:U57)</f>
        <v>80</v>
      </c>
      <c r="K57" s="48">
        <v>40</v>
      </c>
      <c r="L57" s="138">
        <v>40</v>
      </c>
      <c r="M57" s="51"/>
      <c r="N57" s="53"/>
      <c r="O57" s="54"/>
      <c r="P57" s="109"/>
      <c r="Q57" s="102"/>
      <c r="R57" s="109"/>
      <c r="S57" s="106">
        <v>80</v>
      </c>
      <c r="T57" s="109"/>
      <c r="U57" s="165"/>
      <c r="V57" s="363"/>
    </row>
    <row r="58" spans="2:22" ht="17.25" customHeight="1" x14ac:dyDescent="0.25">
      <c r="B58" s="135" t="s">
        <v>281</v>
      </c>
      <c r="C58" s="65" t="s">
        <v>278</v>
      </c>
      <c r="D58" s="107" t="s">
        <v>322</v>
      </c>
      <c r="E58" s="281">
        <f>SUM(I58:J58)</f>
        <v>46</v>
      </c>
      <c r="F58" s="103"/>
      <c r="G58" s="104"/>
      <c r="H58" s="122"/>
      <c r="I58" s="48">
        <v>8</v>
      </c>
      <c r="J58" s="49">
        <f t="shared" si="7"/>
        <v>38</v>
      </c>
      <c r="K58" s="48">
        <v>32</v>
      </c>
      <c r="L58" s="138">
        <v>6</v>
      </c>
      <c r="M58" s="51"/>
      <c r="N58" s="53"/>
      <c r="O58" s="54"/>
      <c r="P58" s="109"/>
      <c r="Q58" s="102"/>
      <c r="R58" s="109"/>
      <c r="S58" s="102"/>
      <c r="T58" s="109"/>
      <c r="U58" s="171">
        <v>38</v>
      </c>
    </row>
    <row r="59" spans="2:22" s="24" customFormat="1" ht="21.75" customHeight="1" thickBot="1" x14ac:dyDescent="0.3">
      <c r="B59" s="140"/>
      <c r="C59" s="110" t="s">
        <v>170</v>
      </c>
      <c r="D59" s="141"/>
      <c r="E59" s="287"/>
      <c r="F59" s="77">
        <v>18</v>
      </c>
      <c r="G59" s="142"/>
      <c r="H59" s="143"/>
      <c r="I59" s="144"/>
      <c r="J59" s="145"/>
      <c r="K59" s="144"/>
      <c r="L59" s="146"/>
      <c r="M59" s="147"/>
      <c r="N59" s="148"/>
      <c r="O59" s="149"/>
      <c r="P59" s="368"/>
      <c r="Q59" s="369">
        <v>18</v>
      </c>
      <c r="R59" s="370"/>
      <c r="S59" s="371"/>
      <c r="T59" s="370"/>
      <c r="U59" s="372"/>
      <c r="V59" s="28"/>
    </row>
    <row r="60" spans="2:22" s="24" customFormat="1" ht="36" customHeight="1" thickBot="1" x14ac:dyDescent="0.3">
      <c r="B60" s="336" t="s">
        <v>63</v>
      </c>
      <c r="C60" s="324" t="s">
        <v>64</v>
      </c>
      <c r="D60" s="325" t="s">
        <v>331</v>
      </c>
      <c r="E60" s="288">
        <f>SUM(E61,E85,)</f>
        <v>2403</v>
      </c>
      <c r="F60" s="306">
        <f>SUM(F61)</f>
        <v>0</v>
      </c>
      <c r="G60" s="307">
        <f>SUM(G61)</f>
        <v>72</v>
      </c>
      <c r="H60" s="288">
        <f>SUM(H61,H85,)</f>
        <v>972</v>
      </c>
      <c r="I60" s="338">
        <f>SUM(I61)</f>
        <v>226</v>
      </c>
      <c r="J60" s="309">
        <f t="shared" ref="J60:M60" si="8">SUM(J61,)</f>
        <v>1133</v>
      </c>
      <c r="K60" s="308">
        <f t="shared" si="8"/>
        <v>791</v>
      </c>
      <c r="L60" s="310">
        <f t="shared" si="8"/>
        <v>292</v>
      </c>
      <c r="M60" s="311">
        <f t="shared" si="8"/>
        <v>50</v>
      </c>
      <c r="N60" s="306">
        <f t="shared" ref="N60:U60" si="9">SUM(N61)</f>
        <v>0</v>
      </c>
      <c r="O60" s="309">
        <f t="shared" si="9"/>
        <v>0</v>
      </c>
      <c r="P60" s="306">
        <f t="shared" si="9"/>
        <v>34</v>
      </c>
      <c r="Q60" s="309">
        <f t="shared" si="9"/>
        <v>251</v>
      </c>
      <c r="R60" s="306">
        <f t="shared" si="9"/>
        <v>279</v>
      </c>
      <c r="S60" s="309">
        <f t="shared" si="9"/>
        <v>232</v>
      </c>
      <c r="T60" s="306">
        <f t="shared" si="9"/>
        <v>166</v>
      </c>
      <c r="U60" s="309">
        <f t="shared" si="9"/>
        <v>171</v>
      </c>
      <c r="V60" s="28"/>
    </row>
    <row r="61" spans="2:22" s="24" customFormat="1" ht="36" customHeight="1" thickBot="1" x14ac:dyDescent="0.3">
      <c r="B61" s="337" t="s">
        <v>65</v>
      </c>
      <c r="C61" s="326" t="s">
        <v>66</v>
      </c>
      <c r="D61" s="327" t="s">
        <v>331</v>
      </c>
      <c r="E61" s="285">
        <f>SUM(E79,E73,E67,E62,)</f>
        <v>2259</v>
      </c>
      <c r="F61" s="328">
        <f t="shared" ref="F61:U61" si="10">SUM(F62,F67,F73,F79,)</f>
        <v>0</v>
      </c>
      <c r="G61" s="329">
        <f t="shared" si="10"/>
        <v>72</v>
      </c>
      <c r="H61" s="330">
        <f t="shared" si="10"/>
        <v>828</v>
      </c>
      <c r="I61" s="331">
        <f>SUM(I62,I67,I73,I79,)</f>
        <v>226</v>
      </c>
      <c r="J61" s="332">
        <f t="shared" si="10"/>
        <v>1133</v>
      </c>
      <c r="K61" s="333">
        <f t="shared" si="10"/>
        <v>791</v>
      </c>
      <c r="L61" s="334">
        <f t="shared" si="10"/>
        <v>292</v>
      </c>
      <c r="M61" s="335">
        <f t="shared" si="10"/>
        <v>50</v>
      </c>
      <c r="N61" s="328">
        <f t="shared" si="10"/>
        <v>0</v>
      </c>
      <c r="O61" s="332">
        <f t="shared" si="10"/>
        <v>0</v>
      </c>
      <c r="P61" s="328">
        <f t="shared" si="10"/>
        <v>34</v>
      </c>
      <c r="Q61" s="332">
        <f t="shared" si="10"/>
        <v>251</v>
      </c>
      <c r="R61" s="328">
        <f t="shared" si="10"/>
        <v>279</v>
      </c>
      <c r="S61" s="332">
        <f t="shared" si="10"/>
        <v>232</v>
      </c>
      <c r="T61" s="328">
        <f t="shared" si="10"/>
        <v>166</v>
      </c>
      <c r="U61" s="332">
        <f t="shared" si="10"/>
        <v>171</v>
      </c>
      <c r="V61" s="28"/>
    </row>
    <row r="62" spans="2:22" s="28" customFormat="1" ht="57" customHeight="1" thickBot="1" x14ac:dyDescent="0.3">
      <c r="B62" s="324" t="s">
        <v>228</v>
      </c>
      <c r="C62" s="324" t="s">
        <v>261</v>
      </c>
      <c r="D62" s="325" t="s">
        <v>327</v>
      </c>
      <c r="E62" s="290">
        <f>SUM(E63:E66)</f>
        <v>786</v>
      </c>
      <c r="F62" s="306">
        <f>SUM(F63:F65)</f>
        <v>0</v>
      </c>
      <c r="G62" s="307">
        <f>SUM(G63)</f>
        <v>18</v>
      </c>
      <c r="H62" s="288">
        <f>SUM(H63:H65)</f>
        <v>288</v>
      </c>
      <c r="I62" s="308">
        <v>79</v>
      </c>
      <c r="J62" s="309">
        <f t="shared" ref="J62:Q62" si="11">SUM(J63:J65)</f>
        <v>401</v>
      </c>
      <c r="K62" s="308">
        <f t="shared" si="11"/>
        <v>315</v>
      </c>
      <c r="L62" s="310">
        <f t="shared" si="11"/>
        <v>66</v>
      </c>
      <c r="M62" s="311">
        <f t="shared" si="11"/>
        <v>20</v>
      </c>
      <c r="N62" s="306">
        <f t="shared" si="11"/>
        <v>0</v>
      </c>
      <c r="O62" s="309">
        <f t="shared" si="11"/>
        <v>0</v>
      </c>
      <c r="P62" s="306">
        <f t="shared" si="11"/>
        <v>0</v>
      </c>
      <c r="Q62" s="309">
        <f t="shared" si="11"/>
        <v>0</v>
      </c>
      <c r="R62" s="306">
        <f>SUM(R63)</f>
        <v>0</v>
      </c>
      <c r="S62" s="309">
        <f>SUM(S63)</f>
        <v>64</v>
      </c>
      <c r="T62" s="306">
        <f>SUM(T63)</f>
        <v>166</v>
      </c>
      <c r="U62" s="150">
        <f>SUM(U63)</f>
        <v>171</v>
      </c>
      <c r="V62" s="26"/>
    </row>
    <row r="63" spans="2:22" ht="37.5" customHeight="1" x14ac:dyDescent="0.25">
      <c r="B63" s="151" t="s">
        <v>231</v>
      </c>
      <c r="C63" s="151" t="s">
        <v>260</v>
      </c>
      <c r="D63" s="352" t="s">
        <v>325</v>
      </c>
      <c r="E63" s="289">
        <f>SUM(I63:J63)</f>
        <v>480</v>
      </c>
      <c r="F63" s="152"/>
      <c r="G63" s="686">
        <v>18</v>
      </c>
      <c r="H63" s="153"/>
      <c r="I63" s="154">
        <v>79</v>
      </c>
      <c r="J63" s="155">
        <f>SUM(P63:U63)</f>
        <v>401</v>
      </c>
      <c r="K63" s="154">
        <v>315</v>
      </c>
      <c r="L63" s="156">
        <v>66</v>
      </c>
      <c r="M63" s="157">
        <v>20</v>
      </c>
      <c r="N63" s="158"/>
      <c r="O63" s="159"/>
      <c r="P63" s="160"/>
      <c r="Q63" s="96"/>
      <c r="R63" s="401"/>
      <c r="S63" s="180">
        <v>64</v>
      </c>
      <c r="T63" s="179">
        <v>166</v>
      </c>
      <c r="U63" s="405">
        <v>171</v>
      </c>
    </row>
    <row r="64" spans="2:22" ht="17.25" customHeight="1" x14ac:dyDescent="0.25">
      <c r="B64" s="161" t="s">
        <v>229</v>
      </c>
      <c r="C64" s="151" t="s">
        <v>67</v>
      </c>
      <c r="D64" s="257" t="s">
        <v>184</v>
      </c>
      <c r="E64" s="281">
        <v>144</v>
      </c>
      <c r="F64" s="109"/>
      <c r="G64" s="687"/>
      <c r="H64" s="163">
        <v>144</v>
      </c>
      <c r="I64" s="164"/>
      <c r="J64" s="165"/>
      <c r="K64" s="164"/>
      <c r="L64" s="166"/>
      <c r="M64" s="167"/>
      <c r="N64" s="168"/>
      <c r="O64" s="169"/>
      <c r="P64" s="109"/>
      <c r="Q64" s="102"/>
      <c r="R64" s="367"/>
      <c r="S64" s="364">
        <v>72</v>
      </c>
      <c r="T64" s="101">
        <v>72</v>
      </c>
      <c r="U64" s="167"/>
      <c r="V64" s="654"/>
    </row>
    <row r="65" spans="2:22" ht="17.25" customHeight="1" x14ac:dyDescent="0.25">
      <c r="B65" s="161" t="s">
        <v>230</v>
      </c>
      <c r="C65" s="161" t="s">
        <v>68</v>
      </c>
      <c r="D65" s="353" t="s">
        <v>323</v>
      </c>
      <c r="E65" s="281">
        <v>144</v>
      </c>
      <c r="F65" s="109"/>
      <c r="G65" s="687"/>
      <c r="H65" s="163">
        <v>144</v>
      </c>
      <c r="I65" s="164"/>
      <c r="J65" s="165"/>
      <c r="K65" s="164"/>
      <c r="L65" s="166"/>
      <c r="M65" s="167"/>
      <c r="N65" s="168"/>
      <c r="O65" s="169"/>
      <c r="P65" s="109"/>
      <c r="Q65" s="102"/>
      <c r="R65" s="367"/>
      <c r="S65" s="169"/>
      <c r="T65" s="109"/>
      <c r="U65" s="406">
        <v>144</v>
      </c>
      <c r="V65" s="654"/>
    </row>
    <row r="66" spans="2:22" ht="18.75" customHeight="1" thickBot="1" x14ac:dyDescent="0.3">
      <c r="B66" s="172"/>
      <c r="C66" s="173" t="s">
        <v>188</v>
      </c>
      <c r="D66" s="174"/>
      <c r="E66" s="287">
        <v>18</v>
      </c>
      <c r="F66" s="125"/>
      <c r="G66" s="78">
        <v>18</v>
      </c>
      <c r="H66" s="79"/>
      <c r="I66" s="80"/>
      <c r="J66" s="81"/>
      <c r="K66" s="80"/>
      <c r="L66" s="82"/>
      <c r="M66" s="83"/>
      <c r="N66" s="175"/>
      <c r="O66" s="176"/>
      <c r="P66" s="394"/>
      <c r="Q66" s="395"/>
      <c r="R66" s="402"/>
      <c r="S66" s="371"/>
      <c r="T66" s="396"/>
      <c r="U66" s="403"/>
      <c r="V66" s="28"/>
    </row>
    <row r="67" spans="2:22" s="24" customFormat="1" ht="66" customHeight="1" thickBot="1" x14ac:dyDescent="0.3">
      <c r="B67" s="324" t="s">
        <v>69</v>
      </c>
      <c r="C67" s="324" t="s">
        <v>262</v>
      </c>
      <c r="D67" s="325" t="s">
        <v>328</v>
      </c>
      <c r="E67" s="288">
        <f>SUM(E68:E72)</f>
        <v>628</v>
      </c>
      <c r="F67" s="306">
        <f>SUM(F68:F70)</f>
        <v>0</v>
      </c>
      <c r="G67" s="307">
        <f>SUM(G68)</f>
        <v>18</v>
      </c>
      <c r="H67" s="288">
        <f>SUM(H68:H71)</f>
        <v>216</v>
      </c>
      <c r="I67" s="308">
        <v>66</v>
      </c>
      <c r="J67" s="309">
        <f t="shared" ref="J67:R67" si="12">SUM(J68:J70)</f>
        <v>328</v>
      </c>
      <c r="K67" s="308">
        <f t="shared" si="12"/>
        <v>196</v>
      </c>
      <c r="L67" s="310">
        <f t="shared" si="12"/>
        <v>132</v>
      </c>
      <c r="M67" s="311">
        <f t="shared" si="12"/>
        <v>0</v>
      </c>
      <c r="N67" s="306">
        <f t="shared" si="12"/>
        <v>0</v>
      </c>
      <c r="O67" s="309">
        <f t="shared" si="12"/>
        <v>0</v>
      </c>
      <c r="P67" s="306">
        <f t="shared" si="12"/>
        <v>0</v>
      </c>
      <c r="Q67" s="309">
        <f t="shared" si="12"/>
        <v>0</v>
      </c>
      <c r="R67" s="398">
        <f t="shared" si="12"/>
        <v>160</v>
      </c>
      <c r="S67" s="150">
        <f>SUM(S68:S69)</f>
        <v>168</v>
      </c>
      <c r="T67" s="306">
        <f>SUM(T68:T69)</f>
        <v>0</v>
      </c>
      <c r="U67" s="311">
        <f>SUM(U68:U69)</f>
        <v>0</v>
      </c>
      <c r="V67" s="27"/>
    </row>
    <row r="68" spans="2:22" ht="40.5" customHeight="1" x14ac:dyDescent="0.25">
      <c r="B68" s="151" t="s">
        <v>70</v>
      </c>
      <c r="C68" s="177" t="s">
        <v>263</v>
      </c>
      <c r="D68" s="353" t="s">
        <v>184</v>
      </c>
      <c r="E68" s="289">
        <f>SUM(I68:J68)</f>
        <v>154</v>
      </c>
      <c r="F68" s="152"/>
      <c r="G68" s="683">
        <v>18</v>
      </c>
      <c r="H68" s="153"/>
      <c r="I68" s="434">
        <v>26</v>
      </c>
      <c r="J68" s="155">
        <f>SUM(P68:U68)</f>
        <v>128</v>
      </c>
      <c r="K68" s="154">
        <v>56</v>
      </c>
      <c r="L68" s="156">
        <v>72</v>
      </c>
      <c r="M68" s="157"/>
      <c r="N68" s="158"/>
      <c r="O68" s="159"/>
      <c r="P68" s="152"/>
      <c r="Q68" s="365"/>
      <c r="R68" s="399">
        <v>80</v>
      </c>
      <c r="S68" s="358">
        <v>48</v>
      </c>
      <c r="T68" s="152"/>
      <c r="U68" s="157"/>
      <c r="V68" s="27"/>
    </row>
    <row r="69" spans="2:22" ht="38.25" customHeight="1" x14ac:dyDescent="0.25">
      <c r="B69" s="161" t="s">
        <v>71</v>
      </c>
      <c r="C69" s="162" t="s">
        <v>264</v>
      </c>
      <c r="D69" s="257" t="s">
        <v>184</v>
      </c>
      <c r="E69" s="286">
        <f>SUM(I69:J69)</f>
        <v>240</v>
      </c>
      <c r="F69" s="178"/>
      <c r="G69" s="684"/>
      <c r="H69" s="163"/>
      <c r="I69" s="164">
        <v>40</v>
      </c>
      <c r="J69" s="165">
        <f>SUM(P69:U69)</f>
        <v>200</v>
      </c>
      <c r="K69" s="164">
        <v>140</v>
      </c>
      <c r="L69" s="166">
        <v>60</v>
      </c>
      <c r="M69" s="167"/>
      <c r="N69" s="168"/>
      <c r="O69" s="169"/>
      <c r="P69" s="178"/>
      <c r="Q69" s="165"/>
      <c r="R69" s="367">
        <v>80</v>
      </c>
      <c r="S69" s="106">
        <v>120</v>
      </c>
      <c r="T69" s="178"/>
      <c r="U69" s="167"/>
      <c r="V69" s="654"/>
    </row>
    <row r="70" spans="2:22" ht="17.25" customHeight="1" x14ac:dyDescent="0.25">
      <c r="B70" s="161" t="s">
        <v>72</v>
      </c>
      <c r="C70" s="161" t="s">
        <v>67</v>
      </c>
      <c r="D70" s="257" t="s">
        <v>186</v>
      </c>
      <c r="E70" s="281">
        <v>108</v>
      </c>
      <c r="F70" s="178"/>
      <c r="G70" s="684"/>
      <c r="H70" s="163">
        <v>108</v>
      </c>
      <c r="I70" s="164"/>
      <c r="J70" s="165"/>
      <c r="K70" s="164"/>
      <c r="L70" s="166"/>
      <c r="M70" s="167"/>
      <c r="N70" s="168"/>
      <c r="O70" s="169"/>
      <c r="P70" s="178"/>
      <c r="Q70" s="165"/>
      <c r="R70" s="367"/>
      <c r="S70" s="171">
        <v>108</v>
      </c>
      <c r="T70" s="178"/>
      <c r="U70" s="169"/>
      <c r="V70" s="654"/>
    </row>
    <row r="71" spans="2:22" ht="17.25" customHeight="1" x14ac:dyDescent="0.25">
      <c r="B71" s="172" t="s">
        <v>73</v>
      </c>
      <c r="C71" s="173" t="s">
        <v>68</v>
      </c>
      <c r="D71" s="353" t="s">
        <v>186</v>
      </c>
      <c r="E71" s="287">
        <v>108</v>
      </c>
      <c r="F71" s="77"/>
      <c r="G71" s="685"/>
      <c r="H71" s="79">
        <v>108</v>
      </c>
      <c r="I71" s="80"/>
      <c r="J71" s="81"/>
      <c r="K71" s="80"/>
      <c r="L71" s="82"/>
      <c r="M71" s="83"/>
      <c r="N71" s="175"/>
      <c r="O71" s="176"/>
      <c r="P71" s="368"/>
      <c r="Q71" s="369"/>
      <c r="R71" s="400"/>
      <c r="S71" s="171">
        <v>108</v>
      </c>
      <c r="T71" s="109"/>
      <c r="U71" s="404"/>
      <c r="V71" s="28"/>
    </row>
    <row r="72" spans="2:22" ht="21.75" customHeight="1" thickBot="1" x14ac:dyDescent="0.3">
      <c r="B72" s="189"/>
      <c r="C72" s="173" t="s">
        <v>188</v>
      </c>
      <c r="D72" s="225"/>
      <c r="E72" s="291">
        <v>18</v>
      </c>
      <c r="F72" s="112"/>
      <c r="G72" s="191">
        <v>18</v>
      </c>
      <c r="H72" s="192"/>
      <c r="I72" s="193"/>
      <c r="J72" s="113"/>
      <c r="K72" s="193"/>
      <c r="L72" s="226"/>
      <c r="M72" s="227"/>
      <c r="N72" s="228"/>
      <c r="O72" s="229"/>
      <c r="P72" s="396"/>
      <c r="Q72" s="397"/>
      <c r="R72" s="396"/>
      <c r="S72" s="374"/>
      <c r="T72" s="396"/>
      <c r="U72" s="230"/>
      <c r="V72" s="28"/>
    </row>
    <row r="73" spans="2:22" s="24" customFormat="1" ht="60.75" customHeight="1" thickBot="1" x14ac:dyDescent="0.3">
      <c r="B73" s="324" t="s">
        <v>265</v>
      </c>
      <c r="C73" s="324" t="s">
        <v>266</v>
      </c>
      <c r="D73" s="325" t="s">
        <v>328</v>
      </c>
      <c r="E73" s="288">
        <f>SUM(E74:E78)</f>
        <v>581</v>
      </c>
      <c r="F73" s="306">
        <f>SUM(F74:F77)</f>
        <v>0</v>
      </c>
      <c r="G73" s="307">
        <f>SUM(G74)</f>
        <v>18</v>
      </c>
      <c r="H73" s="288">
        <f>SUM(H74:H78)</f>
        <v>216</v>
      </c>
      <c r="I73" s="308">
        <f>SUM(I74:I75)</f>
        <v>58</v>
      </c>
      <c r="J73" s="309">
        <f t="shared" ref="J73:O73" si="13">SUM(J74:J77)</f>
        <v>289</v>
      </c>
      <c r="K73" s="308">
        <f t="shared" si="13"/>
        <v>189</v>
      </c>
      <c r="L73" s="310">
        <f t="shared" si="13"/>
        <v>70</v>
      </c>
      <c r="M73" s="311">
        <f t="shared" si="13"/>
        <v>30</v>
      </c>
      <c r="N73" s="306">
        <f t="shared" si="13"/>
        <v>0</v>
      </c>
      <c r="O73" s="309">
        <f t="shared" si="13"/>
        <v>0</v>
      </c>
      <c r="P73" s="306">
        <f t="shared" ref="P73:U73" si="14">SUM(P74:P75)</f>
        <v>34</v>
      </c>
      <c r="Q73" s="309">
        <f t="shared" si="14"/>
        <v>136</v>
      </c>
      <c r="R73" s="382">
        <f t="shared" si="14"/>
        <v>119</v>
      </c>
      <c r="S73" s="309">
        <f t="shared" si="14"/>
        <v>0</v>
      </c>
      <c r="T73" s="306">
        <f t="shared" si="14"/>
        <v>0</v>
      </c>
      <c r="U73" s="309">
        <f t="shared" si="14"/>
        <v>0</v>
      </c>
      <c r="V73" s="27"/>
    </row>
    <row r="74" spans="2:22" ht="38.25" customHeight="1" x14ac:dyDescent="0.25">
      <c r="B74" s="151" t="s">
        <v>267</v>
      </c>
      <c r="C74" s="151" t="s">
        <v>268</v>
      </c>
      <c r="D74" s="353" t="s">
        <v>184</v>
      </c>
      <c r="E74" s="289">
        <f>SUM(I74:J74)</f>
        <v>110</v>
      </c>
      <c r="F74" s="152"/>
      <c r="G74" s="686">
        <v>18</v>
      </c>
      <c r="H74" s="153"/>
      <c r="I74" s="154">
        <v>18</v>
      </c>
      <c r="J74" s="155">
        <f>SUM(P74:U74)</f>
        <v>92</v>
      </c>
      <c r="K74" s="154">
        <v>46</v>
      </c>
      <c r="L74" s="156">
        <v>46</v>
      </c>
      <c r="M74" s="157"/>
      <c r="N74" s="158"/>
      <c r="O74" s="159"/>
      <c r="P74" s="152">
        <v>34</v>
      </c>
      <c r="Q74" s="359">
        <v>58</v>
      </c>
      <c r="R74" s="160"/>
      <c r="S74" s="96"/>
      <c r="T74" s="179"/>
      <c r="U74" s="180"/>
      <c r="V74" s="27"/>
    </row>
    <row r="75" spans="2:22" ht="57.75" customHeight="1" x14ac:dyDescent="0.25">
      <c r="B75" s="161" t="s">
        <v>269</v>
      </c>
      <c r="C75" s="161" t="s">
        <v>270</v>
      </c>
      <c r="D75" s="257" t="s">
        <v>329</v>
      </c>
      <c r="E75" s="286">
        <f>SUM(I75:J75)</f>
        <v>237</v>
      </c>
      <c r="F75" s="178"/>
      <c r="G75" s="687"/>
      <c r="H75" s="163"/>
      <c r="I75" s="164">
        <v>40</v>
      </c>
      <c r="J75" s="165">
        <f>SUM(P75:U75)</f>
        <v>197</v>
      </c>
      <c r="K75" s="164">
        <v>143</v>
      </c>
      <c r="L75" s="166">
        <v>24</v>
      </c>
      <c r="M75" s="167">
        <v>30</v>
      </c>
      <c r="N75" s="168"/>
      <c r="O75" s="169"/>
      <c r="P75" s="178"/>
      <c r="Q75" s="165">
        <v>78</v>
      </c>
      <c r="R75" s="101">
        <v>119</v>
      </c>
      <c r="S75" s="102"/>
      <c r="T75" s="109"/>
      <c r="U75" s="102"/>
      <c r="V75" s="27"/>
    </row>
    <row r="76" spans="2:22" ht="17.25" customHeight="1" x14ac:dyDescent="0.25">
      <c r="B76" s="161" t="s">
        <v>271</v>
      </c>
      <c r="C76" s="161" t="s">
        <v>67</v>
      </c>
      <c r="D76" s="257" t="s">
        <v>184</v>
      </c>
      <c r="E76" s="281">
        <v>108</v>
      </c>
      <c r="F76" s="178"/>
      <c r="G76" s="687"/>
      <c r="H76" s="163">
        <v>108</v>
      </c>
      <c r="I76" s="164"/>
      <c r="J76" s="165"/>
      <c r="K76" s="164"/>
      <c r="L76" s="166"/>
      <c r="M76" s="167"/>
      <c r="N76" s="168"/>
      <c r="O76" s="169"/>
      <c r="P76" s="178"/>
      <c r="Q76" s="165">
        <v>36</v>
      </c>
      <c r="R76" s="101">
        <v>72</v>
      </c>
      <c r="S76" s="102"/>
      <c r="T76" s="109"/>
      <c r="U76" s="102"/>
    </row>
    <row r="77" spans="2:22" ht="17.25" customHeight="1" x14ac:dyDescent="0.25">
      <c r="B77" s="161" t="s">
        <v>272</v>
      </c>
      <c r="C77" s="161" t="s">
        <v>68</v>
      </c>
      <c r="D77" s="257" t="s">
        <v>186</v>
      </c>
      <c r="E77" s="281">
        <v>108</v>
      </c>
      <c r="F77" s="178"/>
      <c r="G77" s="687"/>
      <c r="H77" s="163">
        <v>108</v>
      </c>
      <c r="I77" s="164"/>
      <c r="J77" s="165"/>
      <c r="K77" s="164"/>
      <c r="L77" s="166"/>
      <c r="M77" s="167"/>
      <c r="N77" s="168"/>
      <c r="O77" s="169"/>
      <c r="P77" s="178"/>
      <c r="Q77" s="165"/>
      <c r="R77" s="101">
        <v>108</v>
      </c>
      <c r="S77" s="102"/>
      <c r="T77" s="181"/>
      <c r="U77" s="102"/>
    </row>
    <row r="78" spans="2:22" ht="23.25" customHeight="1" thickBot="1" x14ac:dyDescent="0.3">
      <c r="B78" s="172"/>
      <c r="C78" s="182" t="s">
        <v>188</v>
      </c>
      <c r="D78" s="174"/>
      <c r="E78" s="287">
        <v>18</v>
      </c>
      <c r="F78" s="77"/>
      <c r="G78" s="78">
        <v>18</v>
      </c>
      <c r="H78" s="79"/>
      <c r="I78" s="80"/>
      <c r="J78" s="81"/>
      <c r="K78" s="80"/>
      <c r="L78" s="82"/>
      <c r="M78" s="83"/>
      <c r="N78" s="175"/>
      <c r="O78" s="176"/>
      <c r="P78" s="368"/>
      <c r="Q78" s="369"/>
      <c r="R78" s="370"/>
      <c r="S78" s="372"/>
      <c r="T78" s="375"/>
      <c r="U78" s="374"/>
      <c r="V78" s="28"/>
    </row>
    <row r="79" spans="2:22" s="24" customFormat="1" ht="60" customHeight="1" thickBot="1" x14ac:dyDescent="0.3">
      <c r="B79" s="324" t="s">
        <v>273</v>
      </c>
      <c r="C79" s="324" t="s">
        <v>353</v>
      </c>
      <c r="D79" s="325" t="s">
        <v>330</v>
      </c>
      <c r="E79" s="288">
        <f>SUM(E80:E83)</f>
        <v>264</v>
      </c>
      <c r="F79" s="306">
        <f>SUM(F80:F82)</f>
        <v>0</v>
      </c>
      <c r="G79" s="307">
        <f>SUM(G80)</f>
        <v>18</v>
      </c>
      <c r="H79" s="288">
        <f>SUM(H80:H82)</f>
        <v>108</v>
      </c>
      <c r="I79" s="338">
        <v>23</v>
      </c>
      <c r="J79" s="309">
        <f>SUM(J80:J83)</f>
        <v>115</v>
      </c>
      <c r="K79" s="308">
        <f t="shared" ref="K79:P79" si="15">SUM(K80:K82)</f>
        <v>91</v>
      </c>
      <c r="L79" s="310">
        <f>SUM(L80:L82)</f>
        <v>24</v>
      </c>
      <c r="M79" s="311">
        <f t="shared" si="15"/>
        <v>0</v>
      </c>
      <c r="N79" s="306">
        <f t="shared" si="15"/>
        <v>0</v>
      </c>
      <c r="O79" s="309">
        <f t="shared" si="15"/>
        <v>0</v>
      </c>
      <c r="P79" s="306">
        <f t="shared" si="15"/>
        <v>0</v>
      </c>
      <c r="Q79" s="150">
        <f>SUM(Q80)</f>
        <v>115</v>
      </c>
      <c r="R79" s="306">
        <f>SUM(R80:R82)</f>
        <v>0</v>
      </c>
      <c r="S79" s="309">
        <f>SUM(S80:S82)</f>
        <v>0</v>
      </c>
      <c r="T79" s="306">
        <f>SUM(T80:T80)</f>
        <v>0</v>
      </c>
      <c r="U79" s="309">
        <f>SUM(U80:U80)</f>
        <v>0</v>
      </c>
      <c r="V79" s="26"/>
    </row>
    <row r="80" spans="2:22" ht="39" customHeight="1" x14ac:dyDescent="0.25">
      <c r="B80" s="151" t="s">
        <v>232</v>
      </c>
      <c r="C80" s="151" t="s">
        <v>352</v>
      </c>
      <c r="D80" s="680" t="s">
        <v>326</v>
      </c>
      <c r="E80" s="526">
        <f>SUM(I80:J80)</f>
        <v>138</v>
      </c>
      <c r="F80" s="88"/>
      <c r="G80" s="688">
        <v>18</v>
      </c>
      <c r="H80" s="90"/>
      <c r="I80" s="435">
        <v>23</v>
      </c>
      <c r="J80" s="91">
        <f>SUM(P80:U80)</f>
        <v>115</v>
      </c>
      <c r="K80" s="119">
        <v>91</v>
      </c>
      <c r="L80" s="183">
        <v>24</v>
      </c>
      <c r="M80" s="38"/>
      <c r="N80" s="184"/>
      <c r="O80" s="134"/>
      <c r="P80" s="152"/>
      <c r="Q80" s="359">
        <v>115</v>
      </c>
      <c r="R80" s="160"/>
      <c r="S80" s="96"/>
      <c r="T80" s="179"/>
      <c r="U80" s="180"/>
    </row>
    <row r="81" spans="2:31" ht="17.25" customHeight="1" x14ac:dyDescent="0.25">
      <c r="B81" s="161" t="s">
        <v>226</v>
      </c>
      <c r="C81" s="161" t="s">
        <v>67</v>
      </c>
      <c r="D81" s="681"/>
      <c r="E81" s="286">
        <v>72</v>
      </c>
      <c r="F81" s="45"/>
      <c r="G81" s="689"/>
      <c r="H81" s="47">
        <v>72</v>
      </c>
      <c r="I81" s="48"/>
      <c r="J81" s="49"/>
      <c r="K81" s="45"/>
      <c r="L81" s="50"/>
      <c r="M81" s="51"/>
      <c r="N81" s="185"/>
      <c r="O81" s="54"/>
      <c r="P81" s="178"/>
      <c r="Q81" s="171">
        <v>72</v>
      </c>
      <c r="R81" s="109"/>
      <c r="S81" s="102"/>
      <c r="T81" s="109"/>
      <c r="U81" s="102"/>
    </row>
    <row r="82" spans="2:31" ht="17.25" customHeight="1" x14ac:dyDescent="0.25">
      <c r="B82" s="161" t="s">
        <v>227</v>
      </c>
      <c r="C82" s="161" t="s">
        <v>68</v>
      </c>
      <c r="D82" s="682"/>
      <c r="E82" s="281">
        <v>36</v>
      </c>
      <c r="F82" s="45"/>
      <c r="G82" s="689"/>
      <c r="H82" s="47">
        <v>36</v>
      </c>
      <c r="I82" s="48"/>
      <c r="J82" s="49"/>
      <c r="K82" s="45"/>
      <c r="L82" s="50"/>
      <c r="M82" s="51"/>
      <c r="N82" s="185"/>
      <c r="O82" s="54"/>
      <c r="P82" s="178"/>
      <c r="Q82" s="171">
        <v>36</v>
      </c>
      <c r="R82" s="109"/>
      <c r="S82" s="102"/>
      <c r="T82" s="109"/>
      <c r="U82" s="102"/>
      <c r="AE82" s="27" t="s">
        <v>199</v>
      </c>
    </row>
    <row r="83" spans="2:31" ht="17.25" customHeight="1" x14ac:dyDescent="0.25">
      <c r="B83" s="172"/>
      <c r="C83" s="182" t="s">
        <v>188</v>
      </c>
      <c r="D83" s="170"/>
      <c r="E83" s="281">
        <v>18</v>
      </c>
      <c r="F83" s="186"/>
      <c r="G83" s="220">
        <v>18</v>
      </c>
      <c r="H83" s="221"/>
      <c r="I83" s="222"/>
      <c r="J83" s="223"/>
      <c r="K83" s="186"/>
      <c r="L83" s="187"/>
      <c r="M83" s="188"/>
      <c r="N83" s="231"/>
      <c r="O83" s="224"/>
      <c r="P83" s="232"/>
      <c r="Q83" s="354">
        <v>18</v>
      </c>
      <c r="R83" s="232">
        <v>18</v>
      </c>
      <c r="S83" s="354">
        <v>18</v>
      </c>
      <c r="T83" s="232"/>
      <c r="U83" s="233">
        <v>18</v>
      </c>
      <c r="V83" s="28"/>
    </row>
    <row r="84" spans="2:31" ht="17.25" customHeight="1" x14ac:dyDescent="0.25">
      <c r="B84" s="234"/>
      <c r="C84" s="190" t="s">
        <v>170</v>
      </c>
      <c r="D84" s="235"/>
      <c r="E84" s="292"/>
      <c r="F84" s="77"/>
      <c r="G84" s="78"/>
      <c r="H84" s="79"/>
      <c r="I84" s="80"/>
      <c r="J84" s="81"/>
      <c r="K84" s="77"/>
      <c r="L84" s="82"/>
      <c r="M84" s="83"/>
      <c r="N84" s="216"/>
      <c r="O84" s="236"/>
      <c r="P84" s="77"/>
      <c r="Q84" s="369"/>
      <c r="R84" s="368"/>
      <c r="S84" s="369"/>
      <c r="T84" s="373"/>
      <c r="U84" s="371"/>
      <c r="V84" s="28"/>
    </row>
    <row r="85" spans="2:31" s="24" customFormat="1" ht="20.25" customHeight="1" thickBot="1" x14ac:dyDescent="0.3">
      <c r="B85" s="237" t="s">
        <v>76</v>
      </c>
      <c r="C85" s="238" t="s">
        <v>77</v>
      </c>
      <c r="D85" s="239" t="s">
        <v>187</v>
      </c>
      <c r="E85" s="293">
        <v>144</v>
      </c>
      <c r="F85" s="84"/>
      <c r="G85" s="240"/>
      <c r="H85" s="241">
        <v>144</v>
      </c>
      <c r="I85" s="242"/>
      <c r="J85" s="85"/>
      <c r="K85" s="84"/>
      <c r="L85" s="243"/>
      <c r="M85" s="244"/>
      <c r="N85" s="245"/>
      <c r="O85" s="246"/>
      <c r="P85" s="84"/>
      <c r="Q85" s="374"/>
      <c r="R85" s="375"/>
      <c r="S85" s="374"/>
      <c r="T85" s="376"/>
      <c r="U85" s="247">
        <v>144</v>
      </c>
      <c r="V85" s="26"/>
    </row>
    <row r="86" spans="2:31" s="24" customFormat="1" ht="17.25" customHeight="1" x14ac:dyDescent="0.25">
      <c r="B86" s="194"/>
      <c r="C86" s="195" t="s">
        <v>183</v>
      </c>
      <c r="D86" s="196"/>
      <c r="E86" s="289"/>
      <c r="F86" s="97">
        <f>SUM(F12,F30,F39,F44,)</f>
        <v>36</v>
      </c>
      <c r="G86" s="197">
        <f>SUM(G60)</f>
        <v>72</v>
      </c>
      <c r="H86" s="198"/>
      <c r="I86" s="199"/>
      <c r="J86" s="200"/>
      <c r="K86" s="201"/>
      <c r="L86" s="202"/>
      <c r="M86" s="203"/>
      <c r="N86" s="199">
        <v>0</v>
      </c>
      <c r="O86" s="204">
        <v>18</v>
      </c>
      <c r="P86" s="201">
        <v>0</v>
      </c>
      <c r="Q86" s="200">
        <v>36</v>
      </c>
      <c r="R86" s="199">
        <v>18</v>
      </c>
      <c r="S86" s="204">
        <v>18</v>
      </c>
      <c r="T86" s="201">
        <v>0</v>
      </c>
      <c r="U86" s="200">
        <v>18</v>
      </c>
      <c r="V86" s="26">
        <f t="shared" ref="V86:V92" si="16">SUM(N86:U86)</f>
        <v>108</v>
      </c>
    </row>
    <row r="87" spans="2:31" s="24" customFormat="1" ht="17.25" customHeight="1" x14ac:dyDescent="0.25">
      <c r="B87" s="70"/>
      <c r="C87" s="205" t="s">
        <v>182</v>
      </c>
      <c r="D87" s="61"/>
      <c r="E87" s="294"/>
      <c r="F87" s="45"/>
      <c r="G87" s="206"/>
      <c r="H87" s="47"/>
      <c r="I87" s="207"/>
      <c r="J87" s="59"/>
      <c r="K87" s="58"/>
      <c r="L87" s="63"/>
      <c r="M87" s="208"/>
      <c r="N87" s="62">
        <v>0</v>
      </c>
      <c r="O87" s="64">
        <v>0</v>
      </c>
      <c r="P87" s="58">
        <v>0</v>
      </c>
      <c r="Q87" s="59">
        <v>144</v>
      </c>
      <c r="R87" s="62">
        <v>180</v>
      </c>
      <c r="S87" s="209">
        <v>288</v>
      </c>
      <c r="T87" s="58">
        <v>72</v>
      </c>
      <c r="U87" s="59">
        <v>288</v>
      </c>
      <c r="V87" s="26">
        <f t="shared" si="16"/>
        <v>972</v>
      </c>
    </row>
    <row r="88" spans="2:31" ht="17.25" customHeight="1" x14ac:dyDescent="0.25">
      <c r="B88" s="70"/>
      <c r="C88" s="60" t="s">
        <v>181</v>
      </c>
      <c r="D88" s="57"/>
      <c r="E88" s="295"/>
      <c r="F88" s="45"/>
      <c r="G88" s="206"/>
      <c r="H88" s="47"/>
      <c r="I88" s="100">
        <f>SUM(I12,I30,I39,I44,I60,)</f>
        <v>585</v>
      </c>
      <c r="J88" s="49"/>
      <c r="K88" s="45"/>
      <c r="L88" s="50"/>
      <c r="M88" s="51"/>
      <c r="N88" s="48">
        <v>0</v>
      </c>
      <c r="O88" s="46">
        <v>54</v>
      </c>
      <c r="P88" s="45">
        <v>102</v>
      </c>
      <c r="Q88" s="49">
        <v>117</v>
      </c>
      <c r="R88" s="48">
        <v>69</v>
      </c>
      <c r="S88" s="46">
        <v>96</v>
      </c>
      <c r="T88" s="45">
        <v>90</v>
      </c>
      <c r="U88" s="49">
        <v>57</v>
      </c>
      <c r="V88" s="26">
        <f t="shared" si="16"/>
        <v>585</v>
      </c>
    </row>
    <row r="89" spans="2:31" s="302" customFormat="1" ht="17.25" customHeight="1" x14ac:dyDescent="0.25">
      <c r="B89" s="658" t="s">
        <v>74</v>
      </c>
      <c r="C89" s="659"/>
      <c r="D89" s="339"/>
      <c r="E89" s="295">
        <f>SUM(E12,E30,E39,E44,E60,)</f>
        <v>5724</v>
      </c>
      <c r="F89" s="109">
        <f>SUM(F86)</f>
        <v>36</v>
      </c>
      <c r="G89" s="281">
        <f>SUM(G86)</f>
        <v>72</v>
      </c>
      <c r="H89" s="296">
        <f>SUM(H60,)</f>
        <v>972</v>
      </c>
      <c r="I89" s="340">
        <f>SUM(I88)</f>
        <v>585</v>
      </c>
      <c r="J89" s="102">
        <f>SUM(J12,J30,J39,J44,J60,)</f>
        <v>4059</v>
      </c>
      <c r="K89" s="109">
        <f>SUM(K12,K30,K39,K44,K60,)</f>
        <v>2375</v>
      </c>
      <c r="L89" s="341">
        <f>SUM(L12,L30,L39,L44,L60,)</f>
        <v>1634</v>
      </c>
      <c r="M89" s="342">
        <f>SUM(M60)</f>
        <v>50</v>
      </c>
      <c r="N89" s="73">
        <f>SUM(N60,N44,N39,N30,N12,)</f>
        <v>612</v>
      </c>
      <c r="O89" s="102">
        <f>SUM(O60,O44,O39,O30,O12,)</f>
        <v>792</v>
      </c>
      <c r="P89" s="109">
        <f>SUM(P30,P39,P44,P60,)</f>
        <v>510</v>
      </c>
      <c r="Q89" s="102">
        <f>SUM(Q30,Q39,Q44,Q60,)</f>
        <v>585</v>
      </c>
      <c r="R89" s="109">
        <f>SUM(R30,R39,R44,R60,)</f>
        <v>345</v>
      </c>
      <c r="S89" s="102">
        <f>SUM(S30,S39,S44,S60,)</f>
        <v>480</v>
      </c>
      <c r="T89" s="109">
        <f>SUM(T12,T30,T39,T44,T60,)</f>
        <v>450</v>
      </c>
      <c r="U89" s="102">
        <f>SUM(U60,U44,U39,U30,)</f>
        <v>285</v>
      </c>
      <c r="V89" s="312">
        <f t="shared" si="16"/>
        <v>4059</v>
      </c>
    </row>
    <row r="90" spans="2:31" s="302" customFormat="1" ht="17.25" customHeight="1" x14ac:dyDescent="0.25">
      <c r="B90" s="343" t="s">
        <v>75</v>
      </c>
      <c r="C90" s="344" t="s">
        <v>80</v>
      </c>
      <c r="D90" s="339"/>
      <c r="E90" s="296">
        <v>216</v>
      </c>
      <c r="F90" s="109">
        <v>216</v>
      </c>
      <c r="G90" s="345"/>
      <c r="H90" s="296"/>
      <c r="I90" s="73"/>
      <c r="J90" s="102"/>
      <c r="K90" s="109"/>
      <c r="L90" s="341"/>
      <c r="M90" s="342"/>
      <c r="N90" s="73"/>
      <c r="O90" s="102"/>
      <c r="P90" s="109"/>
      <c r="Q90" s="102"/>
      <c r="R90" s="109"/>
      <c r="S90" s="102"/>
      <c r="T90" s="109"/>
      <c r="U90" s="102">
        <v>216</v>
      </c>
      <c r="V90" s="312">
        <f t="shared" si="16"/>
        <v>216</v>
      </c>
    </row>
    <row r="91" spans="2:31" s="302" customFormat="1" ht="17.25" customHeight="1" thickBot="1" x14ac:dyDescent="0.3">
      <c r="B91" s="660" t="s">
        <v>78</v>
      </c>
      <c r="C91" s="661"/>
      <c r="D91" s="346" t="s">
        <v>332</v>
      </c>
      <c r="E91" s="295">
        <f>SUM(E89:E90)</f>
        <v>5940</v>
      </c>
      <c r="F91" s="321">
        <f>SUM(F89:F90)</f>
        <v>252</v>
      </c>
      <c r="G91" s="290">
        <f t="shared" ref="G91:L91" si="17">SUM(G89,)</f>
        <v>72</v>
      </c>
      <c r="H91" s="347">
        <f t="shared" si="17"/>
        <v>972</v>
      </c>
      <c r="I91" s="333">
        <f>SUM(I89)</f>
        <v>585</v>
      </c>
      <c r="J91" s="332">
        <f t="shared" si="17"/>
        <v>4059</v>
      </c>
      <c r="K91" s="348">
        <f t="shared" si="17"/>
        <v>2375</v>
      </c>
      <c r="L91" s="349">
        <f t="shared" si="17"/>
        <v>1634</v>
      </c>
      <c r="M91" s="350">
        <f>SUM(M12,M30,M39,M44,M60,)</f>
        <v>50</v>
      </c>
      <c r="N91" s="351">
        <f t="shared" ref="N91" si="18">SUM(N89,)</f>
        <v>612</v>
      </c>
      <c r="O91" s="322">
        <f t="shared" ref="O91:T91" si="19">SUM(O86:O89)</f>
        <v>864</v>
      </c>
      <c r="P91" s="321">
        <f t="shared" si="19"/>
        <v>612</v>
      </c>
      <c r="Q91" s="322">
        <f t="shared" si="19"/>
        <v>882</v>
      </c>
      <c r="R91" s="321">
        <f t="shared" si="19"/>
        <v>612</v>
      </c>
      <c r="S91" s="322">
        <f t="shared" si="19"/>
        <v>882</v>
      </c>
      <c r="T91" s="321">
        <f t="shared" si="19"/>
        <v>612</v>
      </c>
      <c r="U91" s="322">
        <f>SUM(U86:U90)</f>
        <v>864</v>
      </c>
      <c r="V91" s="313">
        <f t="shared" si="16"/>
        <v>5940</v>
      </c>
    </row>
    <row r="92" spans="2:31" ht="17.25" customHeight="1" x14ac:dyDescent="0.25">
      <c r="B92" s="211" t="s">
        <v>274</v>
      </c>
      <c r="C92" s="212"/>
      <c r="D92" s="212"/>
      <c r="E92" s="297"/>
      <c r="F92" s="662" t="s">
        <v>79</v>
      </c>
      <c r="G92" s="665" t="s">
        <v>276</v>
      </c>
      <c r="H92" s="666"/>
      <c r="I92" s="666"/>
      <c r="J92" s="666"/>
      <c r="K92" s="666"/>
      <c r="L92" s="666"/>
      <c r="M92" s="667"/>
      <c r="N92" s="213">
        <v>612</v>
      </c>
      <c r="O92" s="98">
        <f t="shared" ref="O92" si="20">SUM(O88:O89)</f>
        <v>846</v>
      </c>
      <c r="P92" s="119">
        <f>SUM(P91)</f>
        <v>612</v>
      </c>
      <c r="Q92" s="98">
        <f>SUM(Q88:Q89)</f>
        <v>702</v>
      </c>
      <c r="R92" s="119">
        <f>SUM(R88:R89)</f>
        <v>414</v>
      </c>
      <c r="S92" s="98">
        <f>SUM(S88:S89)</f>
        <v>576</v>
      </c>
      <c r="T92" s="119">
        <f>SUM(T88:T89)</f>
        <v>540</v>
      </c>
      <c r="U92" s="98">
        <f>SUM(U88:U89)</f>
        <v>342</v>
      </c>
      <c r="V92" s="377">
        <f t="shared" si="16"/>
        <v>4644</v>
      </c>
    </row>
    <row r="93" spans="2:31" ht="17.25" customHeight="1" x14ac:dyDescent="0.25">
      <c r="B93" s="214"/>
      <c r="C93" s="210"/>
      <c r="D93" s="210"/>
      <c r="E93" s="298"/>
      <c r="F93" s="663"/>
      <c r="G93" s="668" t="s">
        <v>139</v>
      </c>
      <c r="H93" s="669"/>
      <c r="I93" s="669"/>
      <c r="J93" s="669"/>
      <c r="K93" s="669"/>
      <c r="L93" s="669"/>
      <c r="M93" s="670"/>
      <c r="N93" s="185"/>
      <c r="O93" s="54"/>
      <c r="P93" s="45"/>
      <c r="Q93" s="49">
        <v>108</v>
      </c>
      <c r="R93" s="45">
        <v>72</v>
      </c>
      <c r="S93" s="49">
        <v>180</v>
      </c>
      <c r="T93" s="45">
        <v>72</v>
      </c>
      <c r="U93" s="215"/>
      <c r="V93" s="378">
        <f>SUM(Q93:U93)</f>
        <v>432</v>
      </c>
    </row>
    <row r="94" spans="2:31" ht="17.25" customHeight="1" x14ac:dyDescent="0.25">
      <c r="B94" s="214"/>
      <c r="C94" s="210"/>
      <c r="D94" s="210"/>
      <c r="E94" s="299"/>
      <c r="F94" s="663"/>
      <c r="G94" s="668" t="s">
        <v>143</v>
      </c>
      <c r="H94" s="669"/>
      <c r="I94" s="669"/>
      <c r="J94" s="669"/>
      <c r="K94" s="669"/>
      <c r="L94" s="669"/>
      <c r="M94" s="670"/>
      <c r="N94" s="185"/>
      <c r="O94" s="54"/>
      <c r="P94" s="45"/>
      <c r="Q94" s="49">
        <v>36</v>
      </c>
      <c r="R94" s="45">
        <v>108</v>
      </c>
      <c r="S94" s="49">
        <v>108</v>
      </c>
      <c r="T94" s="45"/>
      <c r="U94" s="215">
        <v>144</v>
      </c>
      <c r="V94" s="378">
        <f>SUM(Q94:U94)</f>
        <v>396</v>
      </c>
    </row>
    <row r="95" spans="2:31" ht="17.25" customHeight="1" x14ac:dyDescent="0.25">
      <c r="B95" s="677" t="s">
        <v>275</v>
      </c>
      <c r="C95" s="678"/>
      <c r="D95" s="678"/>
      <c r="E95" s="679"/>
      <c r="F95" s="663"/>
      <c r="G95" s="671" t="s">
        <v>194</v>
      </c>
      <c r="H95" s="672"/>
      <c r="I95" s="672"/>
      <c r="J95" s="672"/>
      <c r="K95" s="672"/>
      <c r="L95" s="672"/>
      <c r="M95" s="673"/>
      <c r="N95" s="216"/>
      <c r="O95" s="176"/>
      <c r="P95" s="77"/>
      <c r="Q95" s="81"/>
      <c r="R95" s="77"/>
      <c r="S95" s="81"/>
      <c r="T95" s="77"/>
      <c r="U95" s="81">
        <v>144</v>
      </c>
      <c r="V95" s="379">
        <v>144</v>
      </c>
    </row>
    <row r="96" spans="2:31" ht="17.25" customHeight="1" x14ac:dyDescent="0.25">
      <c r="B96" s="182"/>
      <c r="C96" s="217"/>
      <c r="D96" s="217"/>
      <c r="E96" s="300"/>
      <c r="F96" s="663"/>
      <c r="G96" s="674" t="s">
        <v>195</v>
      </c>
      <c r="H96" s="675"/>
      <c r="I96" s="675"/>
      <c r="J96" s="675"/>
      <c r="K96" s="675"/>
      <c r="L96" s="675"/>
      <c r="M96" s="676"/>
      <c r="N96" s="48"/>
      <c r="O96" s="49">
        <v>3</v>
      </c>
      <c r="P96" s="45"/>
      <c r="Q96" s="49" t="s">
        <v>335</v>
      </c>
      <c r="R96" s="45" t="s">
        <v>334</v>
      </c>
      <c r="S96" s="49" t="s">
        <v>334</v>
      </c>
      <c r="T96" s="45"/>
      <c r="U96" s="49" t="s">
        <v>334</v>
      </c>
      <c r="V96" s="71">
        <v>108</v>
      </c>
    </row>
    <row r="97" spans="2:22" ht="17.25" customHeight="1" x14ac:dyDescent="0.25">
      <c r="B97" s="182"/>
      <c r="C97" s="217"/>
      <c r="D97" s="217"/>
      <c r="E97" s="300"/>
      <c r="F97" s="663"/>
      <c r="G97" s="668" t="s">
        <v>196</v>
      </c>
      <c r="H97" s="669"/>
      <c r="I97" s="669"/>
      <c r="J97" s="669"/>
      <c r="K97" s="669"/>
      <c r="L97" s="669"/>
      <c r="M97" s="670"/>
      <c r="N97" s="48">
        <v>3</v>
      </c>
      <c r="O97" s="49">
        <v>9</v>
      </c>
      <c r="P97" s="45">
        <v>3</v>
      </c>
      <c r="Q97" s="49" t="s">
        <v>333</v>
      </c>
      <c r="R97" s="45">
        <v>4</v>
      </c>
      <c r="S97" s="49">
        <v>5</v>
      </c>
      <c r="T97" s="45">
        <v>5</v>
      </c>
      <c r="U97" s="49" t="s">
        <v>336</v>
      </c>
      <c r="V97" s="47">
        <v>0</v>
      </c>
    </row>
    <row r="98" spans="2:22" ht="17.25" customHeight="1" x14ac:dyDescent="0.25">
      <c r="B98" s="182"/>
      <c r="C98" s="217"/>
      <c r="D98" s="217"/>
      <c r="E98" s="300"/>
      <c r="F98" s="663"/>
      <c r="G98" s="668" t="s">
        <v>200</v>
      </c>
      <c r="H98" s="669"/>
      <c r="I98" s="669"/>
      <c r="J98" s="669"/>
      <c r="K98" s="669"/>
      <c r="L98" s="669"/>
      <c r="M98" s="670"/>
      <c r="N98" s="80"/>
      <c r="O98" s="81"/>
      <c r="P98" s="77">
        <v>2</v>
      </c>
      <c r="Q98" s="81">
        <v>3</v>
      </c>
      <c r="R98" s="77">
        <v>1</v>
      </c>
      <c r="S98" s="81">
        <v>2</v>
      </c>
      <c r="T98" s="77">
        <v>3</v>
      </c>
      <c r="U98" s="81"/>
      <c r="V98" s="79">
        <v>0</v>
      </c>
    </row>
    <row r="99" spans="2:22" ht="17.25" customHeight="1" thickBot="1" x14ac:dyDescent="0.3">
      <c r="B99" s="218"/>
      <c r="C99" s="219"/>
      <c r="D99" s="219"/>
      <c r="E99" s="301"/>
      <c r="F99" s="664"/>
      <c r="G99" s="655" t="s">
        <v>169</v>
      </c>
      <c r="H99" s="656"/>
      <c r="I99" s="656"/>
      <c r="J99" s="656"/>
      <c r="K99" s="656"/>
      <c r="L99" s="656"/>
      <c r="M99" s="657"/>
      <c r="N99" s="193"/>
      <c r="O99" s="113"/>
      <c r="P99" s="112"/>
      <c r="Q99" s="113"/>
      <c r="R99" s="112"/>
      <c r="S99" s="113"/>
      <c r="T99" s="112"/>
      <c r="U99" s="113">
        <v>216</v>
      </c>
      <c r="V99" s="241">
        <v>216</v>
      </c>
    </row>
    <row r="100" spans="2:22" ht="17.25" customHeight="1" thickBot="1" x14ac:dyDescent="0.3">
      <c r="P100" s="27" t="s">
        <v>199</v>
      </c>
      <c r="V100" s="380">
        <f>SUM(V92:V99)</f>
        <v>5940</v>
      </c>
    </row>
  </sheetData>
  <mergeCells count="52">
    <mergeCell ref="D80:D82"/>
    <mergeCell ref="G68:G71"/>
    <mergeCell ref="G74:G77"/>
    <mergeCell ref="G80:G82"/>
    <mergeCell ref="G63:G65"/>
    <mergeCell ref="G99:M99"/>
    <mergeCell ref="B89:C89"/>
    <mergeCell ref="B91:C91"/>
    <mergeCell ref="F92:F99"/>
    <mergeCell ref="G92:M92"/>
    <mergeCell ref="G93:M93"/>
    <mergeCell ref="G94:M94"/>
    <mergeCell ref="G95:M95"/>
    <mergeCell ref="G96:M96"/>
    <mergeCell ref="G97:M97"/>
    <mergeCell ref="G98:M98"/>
    <mergeCell ref="B95:E95"/>
    <mergeCell ref="V64:V65"/>
    <mergeCell ref="V69:V70"/>
    <mergeCell ref="K7:M7"/>
    <mergeCell ref="K8:K10"/>
    <mergeCell ref="V27:V28"/>
    <mergeCell ref="V31:V32"/>
    <mergeCell ref="V41:V42"/>
    <mergeCell ref="T8:T10"/>
    <mergeCell ref="G6:G10"/>
    <mergeCell ref="I6:I10"/>
    <mergeCell ref="R6:S6"/>
    <mergeCell ref="R8:R10"/>
    <mergeCell ref="S8:S10"/>
    <mergeCell ref="O8:O10"/>
    <mergeCell ref="M8:M10"/>
    <mergeCell ref="Q8:Q10"/>
    <mergeCell ref="N6:O6"/>
    <mergeCell ref="P6:Q6"/>
    <mergeCell ref="J6:M6"/>
    <mergeCell ref="B1:V1"/>
    <mergeCell ref="B3:B10"/>
    <mergeCell ref="C3:C10"/>
    <mergeCell ref="D3:D10"/>
    <mergeCell ref="E3:E10"/>
    <mergeCell ref="F3:G5"/>
    <mergeCell ref="H3:H10"/>
    <mergeCell ref="I3:M5"/>
    <mergeCell ref="N3:U5"/>
    <mergeCell ref="F6:F10"/>
    <mergeCell ref="T6:U6"/>
    <mergeCell ref="J7:J10"/>
    <mergeCell ref="U8:U10"/>
    <mergeCell ref="N8:N10"/>
    <mergeCell ref="P8:P10"/>
    <mergeCell ref="L8:L10"/>
  </mergeCells>
  <pageMargins left="0" right="0" top="0" bottom="0" header="0" footer="0.31496062992125984"/>
  <pageSetup paperSize="9" scale="36" fitToHeight="0" orientation="landscape" r:id="rId1"/>
  <ignoredErrors>
    <ignoredError sqref="P44:Q44 S73:T73 T79 T67:U67 F39 P39 E79 Q73:R73 R79:S79" formulaRange="1"/>
    <ignoredError sqref="S67 S44" formula="1" formulaRange="1"/>
    <ignoredError sqref="G62:H62 G79:H79 G61 Q79 R44 E52:E56 E46 H60 P73 R61:U61 E49 P92 I91" formula="1"/>
    <ignoredError sqref="N91:O91 O92 S91:T91 N89:O89 F91:H91 H89 J89:L89 J91:L91" evalError="1"/>
    <ignoredError sqref="M91" evalError="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zoomScale="82" zoomScaleNormal="82" workbookViewId="0">
      <selection activeCell="H17" sqref="H17"/>
    </sheetView>
  </sheetViews>
  <sheetFormatPr defaultRowHeight="15" x14ac:dyDescent="0.25"/>
  <cols>
    <col min="1" max="1" width="4.85546875" customWidth="1"/>
    <col min="2" max="2" width="13.140625" customWidth="1"/>
    <col min="3" max="3" width="14" customWidth="1"/>
    <col min="4" max="4" width="112.7109375" customWidth="1"/>
    <col min="5" max="5" width="21.140625" customWidth="1"/>
  </cols>
  <sheetData>
    <row r="1" spans="1:5" x14ac:dyDescent="0.25">
      <c r="B1" s="6"/>
    </row>
    <row r="2" spans="1:5" s="527" customFormat="1" ht="18.75" x14ac:dyDescent="0.3">
      <c r="B2" s="528" t="s">
        <v>154</v>
      </c>
    </row>
    <row r="3" spans="1:5" s="527" customFormat="1" ht="19.5" thickBot="1" x14ac:dyDescent="0.35"/>
    <row r="4" spans="1:5" s="527" customFormat="1" ht="18.75" x14ac:dyDescent="0.3">
      <c r="B4" s="698" t="s">
        <v>155</v>
      </c>
      <c r="C4" s="700" t="s">
        <v>16</v>
      </c>
      <c r="D4" s="702" t="s">
        <v>156</v>
      </c>
      <c r="E4" s="696" t="s">
        <v>163</v>
      </c>
    </row>
    <row r="5" spans="1:5" s="527" customFormat="1" ht="51.75" customHeight="1" thickBot="1" x14ac:dyDescent="0.35">
      <c r="B5" s="699"/>
      <c r="C5" s="701"/>
      <c r="D5" s="703"/>
      <c r="E5" s="697"/>
    </row>
    <row r="6" spans="1:5" s="527" customFormat="1" ht="18.75" customHeight="1" x14ac:dyDescent="0.3">
      <c r="A6" s="527" t="s">
        <v>199</v>
      </c>
      <c r="B6" s="690">
        <v>8</v>
      </c>
      <c r="C6" s="529" t="s">
        <v>61</v>
      </c>
      <c r="D6" s="529" t="s">
        <v>256</v>
      </c>
      <c r="E6" s="693" t="s">
        <v>322</v>
      </c>
    </row>
    <row r="7" spans="1:5" s="527" customFormat="1" ht="18.75" customHeight="1" x14ac:dyDescent="0.3">
      <c r="B7" s="691"/>
      <c r="C7" s="530" t="s">
        <v>176</v>
      </c>
      <c r="D7" s="530" t="s">
        <v>258</v>
      </c>
      <c r="E7" s="694"/>
    </row>
    <row r="8" spans="1:5" s="527" customFormat="1" ht="18.75" customHeight="1" thickBot="1" x14ac:dyDescent="0.35">
      <c r="B8" s="691"/>
      <c r="C8" s="531" t="s">
        <v>281</v>
      </c>
      <c r="D8" s="532" t="s">
        <v>278</v>
      </c>
      <c r="E8" s="694"/>
    </row>
    <row r="9" spans="1:5" s="527" customFormat="1" ht="18.75" customHeight="1" x14ac:dyDescent="0.3">
      <c r="B9" s="690">
        <v>8</v>
      </c>
      <c r="C9" s="529" t="s">
        <v>231</v>
      </c>
      <c r="D9" s="529" t="s">
        <v>260</v>
      </c>
      <c r="E9" s="693" t="s">
        <v>323</v>
      </c>
    </row>
    <row r="10" spans="1:5" s="527" customFormat="1" ht="18.75" customHeight="1" thickBot="1" x14ac:dyDescent="0.35">
      <c r="B10" s="691"/>
      <c r="C10" s="531" t="s">
        <v>230</v>
      </c>
      <c r="D10" s="531" t="s">
        <v>68</v>
      </c>
      <c r="E10" s="694"/>
    </row>
    <row r="11" spans="1:5" s="527" customFormat="1" ht="39" customHeight="1" x14ac:dyDescent="0.3">
      <c r="B11" s="690">
        <v>4</v>
      </c>
      <c r="C11" s="529" t="s">
        <v>232</v>
      </c>
      <c r="D11" s="529" t="s">
        <v>351</v>
      </c>
      <c r="E11" s="693" t="s">
        <v>326</v>
      </c>
    </row>
    <row r="12" spans="1:5" s="527" customFormat="1" ht="18.75" customHeight="1" x14ac:dyDescent="0.3">
      <c r="B12" s="691"/>
      <c r="C12" s="533" t="s">
        <v>226</v>
      </c>
      <c r="D12" s="533" t="s">
        <v>67</v>
      </c>
      <c r="E12" s="694"/>
    </row>
    <row r="13" spans="1:5" s="527" customFormat="1" ht="18.75" customHeight="1" thickBot="1" x14ac:dyDescent="0.35">
      <c r="B13" s="692"/>
      <c r="C13" s="534" t="s">
        <v>227</v>
      </c>
      <c r="D13" s="534" t="s">
        <v>68</v>
      </c>
      <c r="E13" s="695"/>
    </row>
    <row r="14" spans="1:5" x14ac:dyDescent="0.25">
      <c r="B14" s="1"/>
      <c r="C14" s="8"/>
      <c r="D14" s="9"/>
      <c r="E14" s="1"/>
    </row>
    <row r="15" spans="1:5" ht="15.75" x14ac:dyDescent="0.25">
      <c r="B15" s="2" t="s">
        <v>136</v>
      </c>
      <c r="C15" s="2"/>
      <c r="D15" s="2"/>
    </row>
    <row r="16" spans="1:5" ht="15.75" x14ac:dyDescent="0.25">
      <c r="B16" s="2"/>
      <c r="C16" s="2"/>
      <c r="D16" s="2"/>
    </row>
    <row r="17" spans="2:4" ht="15.75" x14ac:dyDescent="0.25">
      <c r="B17" s="3" t="s">
        <v>157</v>
      </c>
      <c r="C17" s="4"/>
      <c r="D17" s="2"/>
    </row>
    <row r="18" spans="2:4" ht="15.75" x14ac:dyDescent="0.25">
      <c r="B18" s="3" t="s">
        <v>158</v>
      </c>
      <c r="C18" s="4"/>
      <c r="D18" s="2"/>
    </row>
    <row r="19" spans="2:4" ht="15.75" x14ac:dyDescent="0.25">
      <c r="B19" s="3" t="s">
        <v>159</v>
      </c>
      <c r="C19" s="4"/>
      <c r="D19" s="2"/>
    </row>
    <row r="20" spans="2:4" ht="15.75" x14ac:dyDescent="0.25">
      <c r="B20" s="3" t="s">
        <v>160</v>
      </c>
      <c r="C20" s="4"/>
      <c r="D20" s="2"/>
    </row>
    <row r="21" spans="2:4" ht="15.75" x14ac:dyDescent="0.25">
      <c r="B21" s="3" t="s">
        <v>161</v>
      </c>
      <c r="C21" s="4"/>
      <c r="D21" s="2"/>
    </row>
    <row r="22" spans="2:4" ht="15.75" x14ac:dyDescent="0.25">
      <c r="B22" s="3" t="s">
        <v>162</v>
      </c>
      <c r="C22" s="4"/>
      <c r="D22" s="2"/>
    </row>
    <row r="23" spans="2:4" ht="15.75" x14ac:dyDescent="0.25">
      <c r="B23" s="2"/>
      <c r="C23" s="2"/>
      <c r="D23" s="2"/>
    </row>
  </sheetData>
  <mergeCells count="10">
    <mergeCell ref="B11:B13"/>
    <mergeCell ref="E11:E13"/>
    <mergeCell ref="E4:E5"/>
    <mergeCell ref="B4:B5"/>
    <mergeCell ref="C4:C5"/>
    <mergeCell ref="D4:D5"/>
    <mergeCell ref="B9:B10"/>
    <mergeCell ref="E9:E10"/>
    <mergeCell ref="B6:B8"/>
    <mergeCell ref="E6:E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7"/>
  <sheetViews>
    <sheetView zoomScale="87" zoomScaleNormal="87" workbookViewId="0">
      <selection activeCell="H16" sqref="H16"/>
    </sheetView>
  </sheetViews>
  <sheetFormatPr defaultRowHeight="15.75" x14ac:dyDescent="0.25"/>
  <cols>
    <col min="1" max="1" width="5.42578125" style="2" customWidth="1"/>
    <col min="2" max="2" width="10" style="2" customWidth="1"/>
    <col min="3" max="3" width="108.140625" style="2" customWidth="1"/>
    <col min="4" max="4" width="22.5703125" style="2" customWidth="1"/>
    <col min="5" max="5" width="23.5703125" style="2" customWidth="1"/>
    <col min="6" max="6" width="14.28515625" style="2" customWidth="1"/>
    <col min="7" max="8" width="16.28515625" style="2" customWidth="1"/>
    <col min="9" max="16384" width="9.140625" style="2"/>
  </cols>
  <sheetData>
    <row r="1" spans="2:8" s="5" customFormat="1" x14ac:dyDescent="0.25">
      <c r="B1" s="7"/>
      <c r="C1" s="7"/>
    </row>
    <row r="2" spans="2:8" s="536" customFormat="1" ht="18.75" x14ac:dyDescent="0.3">
      <c r="B2" s="535" t="s">
        <v>164</v>
      </c>
    </row>
    <row r="3" spans="2:8" s="536" customFormat="1" ht="19.5" thickBot="1" x14ac:dyDescent="0.35"/>
    <row r="4" spans="2:8" s="536" customFormat="1" ht="39" customHeight="1" x14ac:dyDescent="0.3">
      <c r="B4" s="712" t="s">
        <v>225</v>
      </c>
      <c r="C4" s="704" t="s">
        <v>165</v>
      </c>
      <c r="D4" s="704" t="s">
        <v>166</v>
      </c>
      <c r="E4" s="704" t="s">
        <v>167</v>
      </c>
      <c r="F4" s="704" t="s">
        <v>155</v>
      </c>
      <c r="G4" s="704" t="s">
        <v>179</v>
      </c>
      <c r="H4" s="705"/>
    </row>
    <row r="5" spans="2:8" s="536" customFormat="1" ht="15" customHeight="1" thickBot="1" x14ac:dyDescent="0.35">
      <c r="B5" s="713"/>
      <c r="C5" s="714"/>
      <c r="D5" s="714"/>
      <c r="E5" s="714"/>
      <c r="F5" s="714"/>
      <c r="G5" s="555" t="s">
        <v>151</v>
      </c>
      <c r="H5" s="556" t="s">
        <v>180</v>
      </c>
    </row>
    <row r="6" spans="2:8" s="536" customFormat="1" ht="20.25" customHeight="1" x14ac:dyDescent="0.3">
      <c r="B6" s="715" t="s">
        <v>228</v>
      </c>
      <c r="C6" s="718" t="s">
        <v>261</v>
      </c>
      <c r="D6" s="721" t="s">
        <v>354</v>
      </c>
      <c r="E6" s="723" t="s">
        <v>356</v>
      </c>
      <c r="F6" s="538">
        <v>6</v>
      </c>
      <c r="G6" s="538">
        <v>2</v>
      </c>
      <c r="H6" s="539">
        <v>72</v>
      </c>
    </row>
    <row r="7" spans="2:8" s="543" customFormat="1" ht="19.5" customHeight="1" x14ac:dyDescent="0.3">
      <c r="B7" s="716" t="s">
        <v>228</v>
      </c>
      <c r="C7" s="719" t="s">
        <v>261</v>
      </c>
      <c r="D7" s="722"/>
      <c r="E7" s="724"/>
      <c r="F7" s="540">
        <v>7</v>
      </c>
      <c r="G7" s="541">
        <v>2</v>
      </c>
      <c r="H7" s="542">
        <v>72</v>
      </c>
    </row>
    <row r="8" spans="2:8" s="543" customFormat="1" ht="19.5" customHeight="1" thickBot="1" x14ac:dyDescent="0.35">
      <c r="B8" s="717" t="s">
        <v>228</v>
      </c>
      <c r="C8" s="720" t="s">
        <v>261</v>
      </c>
      <c r="D8" s="544" t="s">
        <v>355</v>
      </c>
      <c r="E8" s="725"/>
      <c r="F8" s="545">
        <v>8</v>
      </c>
      <c r="G8" s="537">
        <v>4</v>
      </c>
      <c r="H8" s="546">
        <v>144</v>
      </c>
    </row>
    <row r="9" spans="2:8" s="543" customFormat="1" ht="19.5" customHeight="1" x14ac:dyDescent="0.3">
      <c r="B9" s="706" t="s">
        <v>69</v>
      </c>
      <c r="C9" s="708" t="s">
        <v>262</v>
      </c>
      <c r="D9" s="547" t="s">
        <v>354</v>
      </c>
      <c r="E9" s="710" t="s">
        <v>356</v>
      </c>
      <c r="F9" s="548">
        <v>6</v>
      </c>
      <c r="G9" s="538">
        <v>3</v>
      </c>
      <c r="H9" s="549">
        <v>108</v>
      </c>
    </row>
    <row r="10" spans="2:8" s="543" customFormat="1" ht="19.5" customHeight="1" thickBot="1" x14ac:dyDescent="0.35">
      <c r="B10" s="707" t="s">
        <v>69</v>
      </c>
      <c r="C10" s="709" t="s">
        <v>262</v>
      </c>
      <c r="D10" s="544" t="s">
        <v>355</v>
      </c>
      <c r="E10" s="711"/>
      <c r="F10" s="545">
        <v>6</v>
      </c>
      <c r="G10" s="537">
        <v>3</v>
      </c>
      <c r="H10" s="546">
        <v>108</v>
      </c>
    </row>
    <row r="11" spans="2:8" s="543" customFormat="1" ht="19.5" customHeight="1" x14ac:dyDescent="0.3">
      <c r="B11" s="715" t="s">
        <v>265</v>
      </c>
      <c r="C11" s="718" t="s">
        <v>266</v>
      </c>
      <c r="D11" s="721" t="s">
        <v>354</v>
      </c>
      <c r="E11" s="723" t="s">
        <v>356</v>
      </c>
      <c r="F11" s="548">
        <v>4</v>
      </c>
      <c r="G11" s="538">
        <v>1</v>
      </c>
      <c r="H11" s="549">
        <v>36</v>
      </c>
    </row>
    <row r="12" spans="2:8" s="543" customFormat="1" ht="19.5" customHeight="1" x14ac:dyDescent="0.3">
      <c r="B12" s="716"/>
      <c r="C12" s="719"/>
      <c r="D12" s="722"/>
      <c r="E12" s="724"/>
      <c r="F12" s="540">
        <v>5</v>
      </c>
      <c r="G12" s="541">
        <v>2</v>
      </c>
      <c r="H12" s="542">
        <v>72</v>
      </c>
    </row>
    <row r="13" spans="2:8" s="543" customFormat="1" ht="19.5" customHeight="1" thickBot="1" x14ac:dyDescent="0.35">
      <c r="B13" s="717"/>
      <c r="C13" s="720"/>
      <c r="D13" s="544" t="s">
        <v>355</v>
      </c>
      <c r="E13" s="725"/>
      <c r="F13" s="545">
        <v>5</v>
      </c>
      <c r="G13" s="537">
        <v>3</v>
      </c>
      <c r="H13" s="546">
        <v>108</v>
      </c>
    </row>
    <row r="14" spans="2:8" s="543" customFormat="1" ht="19.5" customHeight="1" x14ac:dyDescent="0.3">
      <c r="B14" s="729" t="s">
        <v>273</v>
      </c>
      <c r="C14" s="731" t="s">
        <v>357</v>
      </c>
      <c r="D14" s="547" t="s">
        <v>354</v>
      </c>
      <c r="E14" s="710" t="s">
        <v>356</v>
      </c>
      <c r="F14" s="538">
        <v>4</v>
      </c>
      <c r="G14" s="538">
        <v>2</v>
      </c>
      <c r="H14" s="549">
        <v>72</v>
      </c>
    </row>
    <row r="15" spans="2:8" s="543" customFormat="1" ht="19.5" customHeight="1" thickBot="1" x14ac:dyDescent="0.35">
      <c r="B15" s="730" t="s">
        <v>273</v>
      </c>
      <c r="C15" s="732" t="s">
        <v>357</v>
      </c>
      <c r="D15" s="544" t="s">
        <v>355</v>
      </c>
      <c r="E15" s="711"/>
      <c r="F15" s="537">
        <v>4</v>
      </c>
      <c r="G15" s="537">
        <v>1</v>
      </c>
      <c r="H15" s="546">
        <v>36</v>
      </c>
    </row>
    <row r="16" spans="2:8" s="536" customFormat="1" ht="19.5" customHeight="1" thickBot="1" x14ac:dyDescent="0.35">
      <c r="B16" s="733" t="s">
        <v>178</v>
      </c>
      <c r="C16" s="734"/>
      <c r="D16" s="735"/>
      <c r="E16" s="550" t="s">
        <v>197</v>
      </c>
      <c r="F16" s="550">
        <v>8</v>
      </c>
      <c r="G16" s="550">
        <v>4</v>
      </c>
      <c r="H16" s="551">
        <v>144</v>
      </c>
    </row>
    <row r="17" spans="2:8" s="554" customFormat="1" ht="19.5" customHeight="1" thickBot="1" x14ac:dyDescent="0.35">
      <c r="B17" s="726" t="s">
        <v>78</v>
      </c>
      <c r="C17" s="727"/>
      <c r="D17" s="727"/>
      <c r="E17" s="727"/>
      <c r="F17" s="728"/>
      <c r="G17" s="552">
        <f>SUM(G6:G16)</f>
        <v>27</v>
      </c>
      <c r="H17" s="553">
        <f>SUM(H6:H16)</f>
        <v>972</v>
      </c>
    </row>
  </sheetData>
  <mergeCells count="22">
    <mergeCell ref="B17:F17"/>
    <mergeCell ref="B14:B15"/>
    <mergeCell ref="C14:C15"/>
    <mergeCell ref="E14:E15"/>
    <mergeCell ref="D11:D12"/>
    <mergeCell ref="E11:E13"/>
    <mergeCell ref="B11:B13"/>
    <mergeCell ref="C11:C13"/>
    <mergeCell ref="B16:D16"/>
    <mergeCell ref="G4:H4"/>
    <mergeCell ref="B9:B10"/>
    <mergeCell ref="C9:C10"/>
    <mergeCell ref="E9:E10"/>
    <mergeCell ref="B4:B5"/>
    <mergeCell ref="C4:C5"/>
    <mergeCell ref="D4:D5"/>
    <mergeCell ref="E4:E5"/>
    <mergeCell ref="F4:F5"/>
    <mergeCell ref="B6:B8"/>
    <mergeCell ref="C6:C8"/>
    <mergeCell ref="D6:D7"/>
    <mergeCell ref="E6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86"/>
  <sheetViews>
    <sheetView topLeftCell="A49" zoomScale="62" zoomScaleNormal="62" workbookViewId="0">
      <selection activeCell="X67" sqref="X67"/>
    </sheetView>
  </sheetViews>
  <sheetFormatPr defaultRowHeight="18.75" x14ac:dyDescent="0.25"/>
  <cols>
    <col min="1" max="1" width="4.140625" style="27" customWidth="1"/>
    <col min="2" max="2" width="15.5703125" style="27" customWidth="1"/>
    <col min="3" max="3" width="83" style="27" customWidth="1"/>
    <col min="4" max="4" width="30.28515625" style="27" customWidth="1"/>
    <col min="5" max="14" width="9.42578125" style="27" customWidth="1"/>
    <col min="15" max="15" width="11.5703125" style="389" customWidth="1"/>
    <col min="16" max="16384" width="9.140625" style="27"/>
  </cols>
  <sheetData>
    <row r="1" spans="2:15" s="24" customFormat="1" x14ac:dyDescent="0.25">
      <c r="B1" s="622" t="s">
        <v>358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</row>
    <row r="2" spans="2:15" s="24" customFormat="1" ht="19.5" thickBot="1" x14ac:dyDescent="0.3"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</row>
    <row r="3" spans="2:15" s="249" customFormat="1" ht="15" customHeight="1" x14ac:dyDescent="0.25">
      <c r="B3" s="623" t="s">
        <v>16</v>
      </c>
      <c r="C3" s="623" t="s">
        <v>0</v>
      </c>
      <c r="D3" s="623" t="s">
        <v>1</v>
      </c>
      <c r="E3" s="629" t="s">
        <v>222</v>
      </c>
      <c r="F3" s="630"/>
      <c r="G3" s="629"/>
      <c r="H3" s="630"/>
      <c r="I3" s="630"/>
      <c r="J3" s="630"/>
      <c r="K3" s="630"/>
      <c r="L3" s="630"/>
      <c r="M3" s="630"/>
      <c r="N3" s="635"/>
      <c r="O3" s="248"/>
    </row>
    <row r="4" spans="2:15" s="249" customFormat="1" ht="15.75" x14ac:dyDescent="0.25">
      <c r="B4" s="624"/>
      <c r="C4" s="624"/>
      <c r="D4" s="624"/>
      <c r="E4" s="631"/>
      <c r="F4" s="632"/>
      <c r="G4" s="631"/>
      <c r="H4" s="632"/>
      <c r="I4" s="632"/>
      <c r="J4" s="632"/>
      <c r="K4" s="632"/>
      <c r="L4" s="632"/>
      <c r="M4" s="632"/>
      <c r="N4" s="636"/>
      <c r="O4" s="248"/>
    </row>
    <row r="5" spans="2:15" s="249" customFormat="1" ht="16.5" thickBot="1" x14ac:dyDescent="0.3">
      <c r="B5" s="624"/>
      <c r="C5" s="624"/>
      <c r="D5" s="624"/>
      <c r="E5" s="633"/>
      <c r="F5" s="634"/>
      <c r="G5" s="633"/>
      <c r="H5" s="634"/>
      <c r="I5" s="634"/>
      <c r="J5" s="634"/>
      <c r="K5" s="634"/>
      <c r="L5" s="634"/>
      <c r="M5" s="634"/>
      <c r="N5" s="637"/>
      <c r="O5" s="248"/>
    </row>
    <row r="6" spans="2:15" s="249" customFormat="1" ht="31.5" customHeight="1" thickBot="1" x14ac:dyDescent="0.3">
      <c r="B6" s="624"/>
      <c r="C6" s="624"/>
      <c r="D6" s="624"/>
      <c r="E6" s="638" t="s">
        <v>190</v>
      </c>
      <c r="F6" s="649" t="s">
        <v>172</v>
      </c>
      <c r="G6" s="641" t="s">
        <v>3</v>
      </c>
      <c r="H6" s="642"/>
      <c r="I6" s="641" t="s">
        <v>4</v>
      </c>
      <c r="J6" s="642"/>
      <c r="K6" s="641" t="s">
        <v>5</v>
      </c>
      <c r="L6" s="642"/>
      <c r="M6" s="641" t="s">
        <v>6</v>
      </c>
      <c r="N6" s="642"/>
      <c r="O6" s="248"/>
    </row>
    <row r="7" spans="2:15" s="249" customFormat="1" ht="36.75" customHeight="1" thickBot="1" x14ac:dyDescent="0.3">
      <c r="B7" s="624"/>
      <c r="C7" s="624"/>
      <c r="D7" s="624"/>
      <c r="E7" s="639"/>
      <c r="F7" s="650"/>
      <c r="G7" s="250" t="s">
        <v>7</v>
      </c>
      <c r="H7" s="393" t="s">
        <v>8</v>
      </c>
      <c r="I7" s="250" t="s">
        <v>9</v>
      </c>
      <c r="J7" s="393" t="s">
        <v>10</v>
      </c>
      <c r="K7" s="250" t="s">
        <v>11</v>
      </c>
      <c r="L7" s="393" t="s">
        <v>12</v>
      </c>
      <c r="M7" s="250" t="s">
        <v>13</v>
      </c>
      <c r="N7" s="393" t="s">
        <v>14</v>
      </c>
      <c r="O7" s="248"/>
    </row>
    <row r="8" spans="2:15" s="249" customFormat="1" ht="36" customHeight="1" x14ac:dyDescent="0.25">
      <c r="B8" s="624"/>
      <c r="C8" s="624"/>
      <c r="D8" s="624"/>
      <c r="E8" s="639"/>
      <c r="F8" s="650"/>
      <c r="G8" s="638" t="s">
        <v>339</v>
      </c>
      <c r="H8" s="643" t="s">
        <v>340</v>
      </c>
      <c r="I8" s="638" t="s">
        <v>341</v>
      </c>
      <c r="J8" s="643" t="s">
        <v>344</v>
      </c>
      <c r="K8" s="638" t="s">
        <v>342</v>
      </c>
      <c r="L8" s="643" t="s">
        <v>343</v>
      </c>
      <c r="M8" s="638" t="s">
        <v>345</v>
      </c>
      <c r="N8" s="643" t="s">
        <v>346</v>
      </c>
      <c r="O8" s="248"/>
    </row>
    <row r="9" spans="2:15" s="249" customFormat="1" ht="48.75" customHeight="1" x14ac:dyDescent="0.25">
      <c r="B9" s="624"/>
      <c r="C9" s="624"/>
      <c r="D9" s="624"/>
      <c r="E9" s="639"/>
      <c r="F9" s="650"/>
      <c r="G9" s="639"/>
      <c r="H9" s="644"/>
      <c r="I9" s="639"/>
      <c r="J9" s="644"/>
      <c r="K9" s="639"/>
      <c r="L9" s="644"/>
      <c r="M9" s="639"/>
      <c r="N9" s="644"/>
      <c r="O9" s="248"/>
    </row>
    <row r="10" spans="2:15" s="249" customFormat="1" ht="114.75" customHeight="1" thickBot="1" x14ac:dyDescent="0.3">
      <c r="B10" s="625"/>
      <c r="C10" s="625"/>
      <c r="D10" s="625"/>
      <c r="E10" s="640"/>
      <c r="F10" s="651"/>
      <c r="G10" s="640"/>
      <c r="H10" s="645"/>
      <c r="I10" s="640"/>
      <c r="J10" s="645"/>
      <c r="K10" s="640"/>
      <c r="L10" s="645"/>
      <c r="M10" s="640"/>
      <c r="N10" s="645"/>
      <c r="O10" s="248"/>
    </row>
    <row r="11" spans="2:15" s="249" customFormat="1" ht="16.5" thickBot="1" x14ac:dyDescent="0.3">
      <c r="B11" s="252">
        <v>1</v>
      </c>
      <c r="C11" s="252">
        <v>2</v>
      </c>
      <c r="D11" s="252">
        <v>3</v>
      </c>
      <c r="E11" s="250">
        <v>5</v>
      </c>
      <c r="F11" s="390">
        <v>6</v>
      </c>
      <c r="G11" s="250">
        <v>7</v>
      </c>
      <c r="H11" s="391">
        <v>8</v>
      </c>
      <c r="I11" s="250">
        <v>9</v>
      </c>
      <c r="J11" s="391">
        <v>10</v>
      </c>
      <c r="K11" s="250">
        <v>11</v>
      </c>
      <c r="L11" s="391">
        <v>12</v>
      </c>
      <c r="M11" s="250">
        <v>13</v>
      </c>
      <c r="N11" s="391">
        <v>14</v>
      </c>
      <c r="O11" s="256"/>
    </row>
    <row r="12" spans="2:15" s="313" customFormat="1" ht="36" customHeight="1" thickBot="1" x14ac:dyDescent="0.3">
      <c r="B12" s="303" t="s">
        <v>221</v>
      </c>
      <c r="C12" s="304" t="s">
        <v>17</v>
      </c>
      <c r="D12" s="305" t="s">
        <v>245</v>
      </c>
      <c r="E12" s="306">
        <v>18</v>
      </c>
      <c r="F12" s="307">
        <v>0</v>
      </c>
      <c r="G12" s="306">
        <v>0</v>
      </c>
      <c r="H12" s="309">
        <v>0</v>
      </c>
      <c r="I12" s="306">
        <v>0</v>
      </c>
      <c r="J12" s="309">
        <v>0</v>
      </c>
      <c r="K12" s="306">
        <v>0</v>
      </c>
      <c r="L12" s="309">
        <v>0</v>
      </c>
      <c r="M12" s="306">
        <v>0</v>
      </c>
      <c r="N12" s="309">
        <v>0</v>
      </c>
      <c r="O12" s="312"/>
    </row>
    <row r="13" spans="2:15" ht="17.25" customHeight="1" x14ac:dyDescent="0.25">
      <c r="B13" s="29"/>
      <c r="C13" s="30" t="s">
        <v>238</v>
      </c>
      <c r="D13" s="31" t="s">
        <v>243</v>
      </c>
      <c r="E13" s="32">
        <v>12</v>
      </c>
      <c r="F13" s="33"/>
      <c r="G13" s="32">
        <v>0</v>
      </c>
      <c r="H13" s="36">
        <v>0</v>
      </c>
      <c r="I13" s="40">
        <f t="shared" ref="I13:N13" si="0">SUM(I14:I20)</f>
        <v>0</v>
      </c>
      <c r="J13" s="41">
        <f t="shared" si="0"/>
        <v>0</v>
      </c>
      <c r="K13" s="40">
        <f t="shared" si="0"/>
        <v>0</v>
      </c>
      <c r="L13" s="41">
        <f t="shared" si="0"/>
        <v>0</v>
      </c>
      <c r="M13" s="32">
        <f t="shared" si="0"/>
        <v>0</v>
      </c>
      <c r="N13" s="36">
        <f t="shared" si="0"/>
        <v>0</v>
      </c>
    </row>
    <row r="14" spans="2:15" ht="17.25" customHeight="1" x14ac:dyDescent="0.25">
      <c r="B14" s="42" t="s">
        <v>18</v>
      </c>
      <c r="C14" s="43" t="s">
        <v>19</v>
      </c>
      <c r="D14" s="44" t="s">
        <v>185</v>
      </c>
      <c r="E14" s="45">
        <v>6</v>
      </c>
      <c r="F14" s="388"/>
      <c r="G14" s="45" t="s">
        <v>359</v>
      </c>
      <c r="H14" s="139" t="s">
        <v>321</v>
      </c>
      <c r="I14" s="53"/>
      <c r="J14" s="54"/>
      <c r="K14" s="53"/>
      <c r="L14" s="54"/>
      <c r="M14" s="53"/>
      <c r="N14" s="54"/>
    </row>
    <row r="15" spans="2:15" ht="17.25" customHeight="1" x14ac:dyDescent="0.25">
      <c r="B15" s="42" t="s">
        <v>20</v>
      </c>
      <c r="C15" s="43" t="s">
        <v>21</v>
      </c>
      <c r="D15" s="44" t="s">
        <v>184</v>
      </c>
      <c r="E15" s="45"/>
      <c r="F15" s="388"/>
      <c r="G15" s="45" t="s">
        <v>359</v>
      </c>
      <c r="H15" s="106" t="s">
        <v>186</v>
      </c>
      <c r="I15" s="53"/>
      <c r="J15" s="54"/>
      <c r="K15" s="53"/>
      <c r="L15" s="54"/>
      <c r="M15" s="53"/>
      <c r="N15" s="54"/>
    </row>
    <row r="16" spans="2:15" ht="17.25" customHeight="1" x14ac:dyDescent="0.25">
      <c r="B16" s="42" t="s">
        <v>22</v>
      </c>
      <c r="C16" s="43" t="s">
        <v>23</v>
      </c>
      <c r="D16" s="44" t="s">
        <v>184</v>
      </c>
      <c r="E16" s="45"/>
      <c r="F16" s="388"/>
      <c r="G16" s="45" t="s">
        <v>359</v>
      </c>
      <c r="H16" s="106" t="s">
        <v>186</v>
      </c>
      <c r="I16" s="53"/>
      <c r="J16" s="54"/>
      <c r="K16" s="53"/>
      <c r="L16" s="54"/>
      <c r="M16" s="53"/>
      <c r="N16" s="54"/>
    </row>
    <row r="17" spans="2:15" ht="17.25" customHeight="1" x14ac:dyDescent="0.25">
      <c r="B17" s="42" t="s">
        <v>24</v>
      </c>
      <c r="C17" s="43" t="s">
        <v>26</v>
      </c>
      <c r="D17" s="44" t="s">
        <v>184</v>
      </c>
      <c r="E17" s="45"/>
      <c r="F17" s="388"/>
      <c r="G17" s="45" t="s">
        <v>359</v>
      </c>
      <c r="H17" s="106" t="s">
        <v>186</v>
      </c>
      <c r="I17" s="53"/>
      <c r="J17" s="54"/>
      <c r="K17" s="53"/>
      <c r="L17" s="54"/>
      <c r="M17" s="53"/>
      <c r="N17" s="54"/>
    </row>
    <row r="18" spans="2:15" ht="17.25" customHeight="1" x14ac:dyDescent="0.25">
      <c r="B18" s="42" t="s">
        <v>25</v>
      </c>
      <c r="C18" s="43" t="s">
        <v>201</v>
      </c>
      <c r="D18" s="44" t="s">
        <v>236</v>
      </c>
      <c r="E18" s="45">
        <v>6</v>
      </c>
      <c r="F18" s="388"/>
      <c r="G18" s="436" t="s">
        <v>186</v>
      </c>
      <c r="H18" s="139" t="s">
        <v>321</v>
      </c>
      <c r="I18" s="53"/>
      <c r="J18" s="54"/>
      <c r="K18" s="53"/>
      <c r="L18" s="54"/>
      <c r="M18" s="53"/>
      <c r="N18" s="54"/>
    </row>
    <row r="19" spans="2:15" ht="17.25" customHeight="1" x14ac:dyDescent="0.25">
      <c r="B19" s="56" t="s">
        <v>27</v>
      </c>
      <c r="C19" s="56" t="s">
        <v>202</v>
      </c>
      <c r="D19" s="57" t="s">
        <v>186</v>
      </c>
      <c r="E19" s="45"/>
      <c r="F19" s="388"/>
      <c r="G19" s="45"/>
      <c r="H19" s="106" t="s">
        <v>186</v>
      </c>
      <c r="I19" s="53"/>
      <c r="J19" s="54"/>
      <c r="K19" s="53"/>
      <c r="L19" s="54"/>
      <c r="M19" s="53"/>
      <c r="N19" s="54"/>
    </row>
    <row r="20" spans="2:15" ht="17.25" customHeight="1" x14ac:dyDescent="0.25">
      <c r="B20" s="42" t="s">
        <v>29</v>
      </c>
      <c r="C20" s="43" t="s">
        <v>28</v>
      </c>
      <c r="D20" s="44" t="s">
        <v>242</v>
      </c>
      <c r="E20" s="45"/>
      <c r="F20" s="388"/>
      <c r="G20" s="436" t="s">
        <v>186</v>
      </c>
      <c r="H20" s="106" t="s">
        <v>186</v>
      </c>
      <c r="I20" s="53"/>
      <c r="J20" s="54"/>
      <c r="K20" s="53"/>
      <c r="L20" s="54"/>
      <c r="M20" s="53"/>
      <c r="N20" s="54"/>
    </row>
    <row r="21" spans="2:15" ht="17.25" customHeight="1" x14ac:dyDescent="0.25">
      <c r="B21" s="42" t="s">
        <v>32</v>
      </c>
      <c r="C21" s="43" t="s">
        <v>30</v>
      </c>
      <c r="D21" s="44" t="s">
        <v>184</v>
      </c>
      <c r="E21" s="45"/>
      <c r="F21" s="388"/>
      <c r="G21" s="45" t="s">
        <v>359</v>
      </c>
      <c r="H21" s="106" t="s">
        <v>186</v>
      </c>
      <c r="I21" s="58"/>
      <c r="J21" s="59"/>
      <c r="K21" s="58"/>
      <c r="L21" s="59"/>
      <c r="M21" s="58"/>
      <c r="N21" s="59"/>
    </row>
    <row r="22" spans="2:15" s="24" customFormat="1" ht="18.75" customHeight="1" x14ac:dyDescent="0.25">
      <c r="B22" s="70"/>
      <c r="C22" s="60" t="s">
        <v>31</v>
      </c>
      <c r="D22" s="61" t="s">
        <v>244</v>
      </c>
      <c r="E22" s="58">
        <v>6</v>
      </c>
      <c r="F22" s="64"/>
      <c r="G22" s="58">
        <v>0</v>
      </c>
      <c r="H22" s="59">
        <v>0</v>
      </c>
      <c r="I22" s="58">
        <v>0</v>
      </c>
      <c r="J22" s="59">
        <v>0</v>
      </c>
      <c r="K22" s="58">
        <v>0</v>
      </c>
      <c r="L22" s="59">
        <v>0</v>
      </c>
      <c r="M22" s="58">
        <v>0</v>
      </c>
      <c r="N22" s="59">
        <v>0</v>
      </c>
      <c r="O22" s="28"/>
    </row>
    <row r="23" spans="2:15" ht="17.25" customHeight="1" x14ac:dyDescent="0.25">
      <c r="B23" s="42" t="s">
        <v>33</v>
      </c>
      <c r="C23" s="65" t="s">
        <v>240</v>
      </c>
      <c r="D23" s="44" t="s">
        <v>184</v>
      </c>
      <c r="E23" s="45"/>
      <c r="F23" s="388"/>
      <c r="G23" s="437" t="s">
        <v>359</v>
      </c>
      <c r="H23" s="438" t="s">
        <v>186</v>
      </c>
      <c r="I23" s="53"/>
      <c r="J23" s="54"/>
      <c r="K23" s="53"/>
      <c r="L23" s="54"/>
      <c r="M23" s="53"/>
      <c r="N23" s="54"/>
      <c r="O23" s="27"/>
    </row>
    <row r="24" spans="2:15" ht="17.25" customHeight="1" x14ac:dyDescent="0.25">
      <c r="B24" s="42" t="s">
        <v>34</v>
      </c>
      <c r="C24" s="69" t="s">
        <v>237</v>
      </c>
      <c r="D24" s="44" t="s">
        <v>236</v>
      </c>
      <c r="E24" s="45"/>
      <c r="F24" s="388"/>
      <c r="G24" s="436" t="s">
        <v>186</v>
      </c>
      <c r="H24" s="139" t="s">
        <v>321</v>
      </c>
      <c r="I24" s="53"/>
      <c r="J24" s="54"/>
      <c r="K24" s="53"/>
      <c r="L24" s="54"/>
      <c r="M24" s="53"/>
      <c r="N24" s="54"/>
      <c r="O24" s="27"/>
    </row>
    <row r="25" spans="2:15" ht="17.25" customHeight="1" x14ac:dyDescent="0.25">
      <c r="B25" s="42" t="s">
        <v>35</v>
      </c>
      <c r="C25" s="65" t="s">
        <v>209</v>
      </c>
      <c r="D25" s="44" t="s">
        <v>184</v>
      </c>
      <c r="E25" s="45">
        <v>6</v>
      </c>
      <c r="F25" s="388"/>
      <c r="G25" s="437" t="s">
        <v>359</v>
      </c>
      <c r="H25" s="438" t="s">
        <v>186</v>
      </c>
      <c r="I25" s="53"/>
      <c r="J25" s="54"/>
      <c r="K25" s="53"/>
      <c r="L25" s="54"/>
      <c r="M25" s="53"/>
      <c r="N25" s="54"/>
    </row>
    <row r="26" spans="2:15" s="24" customFormat="1" ht="17.25" customHeight="1" x14ac:dyDescent="0.25">
      <c r="B26" s="70"/>
      <c r="C26" s="60" t="s">
        <v>171</v>
      </c>
      <c r="D26" s="61" t="s">
        <v>187</v>
      </c>
      <c r="E26" s="58">
        <v>0</v>
      </c>
      <c r="F26" s="64"/>
      <c r="G26" s="58">
        <v>0</v>
      </c>
      <c r="H26" s="59">
        <v>0</v>
      </c>
      <c r="I26" s="58">
        <f t="shared" ref="I26:N26" si="1">SUM(I27:I28)</f>
        <v>0</v>
      </c>
      <c r="J26" s="59">
        <f t="shared" si="1"/>
        <v>0</v>
      </c>
      <c r="K26" s="58">
        <f t="shared" si="1"/>
        <v>0</v>
      </c>
      <c r="L26" s="59">
        <f t="shared" si="1"/>
        <v>0</v>
      </c>
      <c r="M26" s="58">
        <f t="shared" si="1"/>
        <v>0</v>
      </c>
      <c r="N26" s="59">
        <f t="shared" si="1"/>
        <v>0</v>
      </c>
      <c r="O26" s="28"/>
    </row>
    <row r="27" spans="2:15" ht="17.25" customHeight="1" x14ac:dyDescent="0.25">
      <c r="B27" s="72" t="s">
        <v>203</v>
      </c>
      <c r="C27" s="43" t="s">
        <v>241</v>
      </c>
      <c r="D27" s="44" t="s">
        <v>184</v>
      </c>
      <c r="E27" s="45"/>
      <c r="F27" s="388"/>
      <c r="G27" s="109" t="s">
        <v>359</v>
      </c>
      <c r="H27" s="106" t="s">
        <v>186</v>
      </c>
      <c r="I27" s="53"/>
      <c r="J27" s="54"/>
      <c r="K27" s="53"/>
      <c r="L27" s="54"/>
      <c r="M27" s="53"/>
      <c r="N27" s="54"/>
      <c r="O27" s="654"/>
    </row>
    <row r="28" spans="2:15" ht="17.25" customHeight="1" x14ac:dyDescent="0.25">
      <c r="B28" s="72" t="s">
        <v>204</v>
      </c>
      <c r="C28" s="43" t="s">
        <v>36</v>
      </c>
      <c r="D28" s="42"/>
      <c r="E28" s="45"/>
      <c r="F28" s="388"/>
      <c r="G28" s="45"/>
      <c r="H28" s="49"/>
      <c r="I28" s="53"/>
      <c r="J28" s="54"/>
      <c r="K28" s="53"/>
      <c r="L28" s="54"/>
      <c r="M28" s="53"/>
      <c r="N28" s="54"/>
      <c r="O28" s="654"/>
    </row>
    <row r="29" spans="2:15" ht="23.25" customHeight="1" thickBot="1" x14ac:dyDescent="0.3">
      <c r="B29" s="74"/>
      <c r="C29" s="75" t="s">
        <v>170</v>
      </c>
      <c r="D29" s="76"/>
      <c r="E29" s="77">
        <v>18</v>
      </c>
      <c r="F29" s="78"/>
      <c r="G29" s="112"/>
      <c r="H29" s="113">
        <v>18</v>
      </c>
      <c r="I29" s="58"/>
      <c r="J29" s="59"/>
      <c r="K29" s="58"/>
      <c r="L29" s="59"/>
      <c r="M29" s="84"/>
      <c r="N29" s="85"/>
    </row>
    <row r="30" spans="2:15" s="319" customFormat="1" ht="36" customHeight="1" thickBot="1" x14ac:dyDescent="0.3">
      <c r="B30" s="314" t="s">
        <v>189</v>
      </c>
      <c r="C30" s="315" t="s">
        <v>37</v>
      </c>
      <c r="D30" s="305" t="s">
        <v>318</v>
      </c>
      <c r="E30" s="306">
        <f t="shared" ref="E30:N30" si="2">SUM(E31:E37)</f>
        <v>0</v>
      </c>
      <c r="F30" s="307">
        <f t="shared" si="2"/>
        <v>0</v>
      </c>
      <c r="G30" s="306">
        <f t="shared" si="2"/>
        <v>0</v>
      </c>
      <c r="H30" s="309">
        <f t="shared" si="2"/>
        <v>0</v>
      </c>
      <c r="I30" s="306">
        <f t="shared" si="2"/>
        <v>0</v>
      </c>
      <c r="J30" s="309">
        <f t="shared" si="2"/>
        <v>0</v>
      </c>
      <c r="K30" s="306">
        <f t="shared" si="2"/>
        <v>0</v>
      </c>
      <c r="L30" s="309">
        <f t="shared" si="2"/>
        <v>0</v>
      </c>
      <c r="M30" s="317">
        <f t="shared" si="2"/>
        <v>0</v>
      </c>
      <c r="N30" s="318">
        <f t="shared" si="2"/>
        <v>0</v>
      </c>
      <c r="O30" s="312"/>
    </row>
    <row r="31" spans="2:15" ht="17.25" customHeight="1" x14ac:dyDescent="0.25">
      <c r="B31" s="86" t="s">
        <v>38</v>
      </c>
      <c r="C31" s="87" t="s">
        <v>39</v>
      </c>
      <c r="D31" s="44" t="s">
        <v>317</v>
      </c>
      <c r="E31" s="88"/>
      <c r="F31" s="387"/>
      <c r="G31" s="88"/>
      <c r="H31" s="91"/>
      <c r="I31" s="160"/>
      <c r="J31" s="96"/>
      <c r="K31" s="160"/>
      <c r="L31" s="433" t="s">
        <v>317</v>
      </c>
      <c r="M31" s="179"/>
      <c r="N31" s="98"/>
      <c r="O31" s="654"/>
    </row>
    <row r="32" spans="2:15" ht="17.25" customHeight="1" x14ac:dyDescent="0.25">
      <c r="B32" s="42" t="s">
        <v>40</v>
      </c>
      <c r="C32" s="99" t="s">
        <v>26</v>
      </c>
      <c r="D32" s="44" t="s">
        <v>317</v>
      </c>
      <c r="E32" s="45"/>
      <c r="F32" s="388"/>
      <c r="G32" s="45"/>
      <c r="H32" s="49"/>
      <c r="I32" s="430" t="s">
        <v>317</v>
      </c>
      <c r="J32" s="102"/>
      <c r="K32" s="109"/>
      <c r="L32" s="345"/>
      <c r="M32" s="109"/>
      <c r="N32" s="49"/>
      <c r="O32" s="654"/>
    </row>
    <row r="33" spans="2:15" ht="17.25" customHeight="1" x14ac:dyDescent="0.25">
      <c r="B33" s="42" t="s">
        <v>41</v>
      </c>
      <c r="C33" s="43" t="s">
        <v>211</v>
      </c>
      <c r="D33" s="107" t="s">
        <v>315</v>
      </c>
      <c r="E33" s="45"/>
      <c r="F33" s="388"/>
      <c r="G33" s="45"/>
      <c r="H33" s="49"/>
      <c r="I33" s="109" t="s">
        <v>359</v>
      </c>
      <c r="J33" s="102" t="s">
        <v>359</v>
      </c>
      <c r="K33" s="109" t="s">
        <v>359</v>
      </c>
      <c r="L33" s="345" t="s">
        <v>359</v>
      </c>
      <c r="M33" s="101" t="s">
        <v>186</v>
      </c>
      <c r="N33" s="49"/>
    </row>
    <row r="34" spans="2:15" ht="17.25" customHeight="1" x14ac:dyDescent="0.25">
      <c r="B34" s="42" t="s">
        <v>43</v>
      </c>
      <c r="C34" s="43" t="s">
        <v>28</v>
      </c>
      <c r="D34" s="107" t="s">
        <v>316</v>
      </c>
      <c r="E34" s="45"/>
      <c r="F34" s="388"/>
      <c r="G34" s="45"/>
      <c r="H34" s="49"/>
      <c r="I34" s="430" t="s">
        <v>317</v>
      </c>
      <c r="J34" s="431" t="s">
        <v>317</v>
      </c>
      <c r="K34" s="430" t="s">
        <v>317</v>
      </c>
      <c r="L34" s="432" t="s">
        <v>317</v>
      </c>
      <c r="M34" s="101" t="s">
        <v>186</v>
      </c>
      <c r="N34" s="165"/>
    </row>
    <row r="35" spans="2:15" ht="17.25" customHeight="1" x14ac:dyDescent="0.25">
      <c r="B35" s="42" t="s">
        <v>44</v>
      </c>
      <c r="C35" s="43" t="s">
        <v>42</v>
      </c>
      <c r="D35" s="105" t="s">
        <v>317</v>
      </c>
      <c r="E35" s="45"/>
      <c r="F35" s="388"/>
      <c r="G35" s="45"/>
      <c r="H35" s="49"/>
      <c r="I35" s="367"/>
      <c r="J35" s="102"/>
      <c r="K35" s="109"/>
      <c r="L35" s="345"/>
      <c r="M35" s="430" t="s">
        <v>317</v>
      </c>
      <c r="N35" s="49"/>
    </row>
    <row r="36" spans="2:15" ht="20.25" customHeight="1" x14ac:dyDescent="0.25">
      <c r="B36" s="42" t="s">
        <v>45</v>
      </c>
      <c r="C36" s="43" t="s">
        <v>233</v>
      </c>
      <c r="D36" s="107" t="s">
        <v>320</v>
      </c>
      <c r="E36" s="45"/>
      <c r="F36" s="388"/>
      <c r="G36" s="45"/>
      <c r="H36" s="49"/>
      <c r="I36" s="109"/>
      <c r="J36" s="102"/>
      <c r="K36" s="109"/>
      <c r="L36" s="345" t="s">
        <v>359</v>
      </c>
      <c r="M36" s="430" t="s">
        <v>317</v>
      </c>
      <c r="N36" s="49"/>
    </row>
    <row r="37" spans="2:15" ht="36" customHeight="1" x14ac:dyDescent="0.25">
      <c r="B37" s="42" t="s">
        <v>46</v>
      </c>
      <c r="C37" s="43" t="s">
        <v>239</v>
      </c>
      <c r="D37" s="44" t="s">
        <v>317</v>
      </c>
      <c r="E37" s="45"/>
      <c r="F37" s="388"/>
      <c r="G37" s="45"/>
      <c r="H37" s="49"/>
      <c r="I37" s="109"/>
      <c r="J37" s="102"/>
      <c r="K37" s="109"/>
      <c r="L37" s="345"/>
      <c r="M37" s="430" t="s">
        <v>317</v>
      </c>
      <c r="N37" s="49"/>
    </row>
    <row r="38" spans="2:15" ht="23.25" customHeight="1" thickBot="1" x14ac:dyDescent="0.3">
      <c r="B38" s="76"/>
      <c r="C38" s="110" t="s">
        <v>170</v>
      </c>
      <c r="D38" s="111"/>
      <c r="E38" s="77"/>
      <c r="F38" s="78"/>
      <c r="G38" s="77"/>
      <c r="H38" s="81"/>
      <c r="I38" s="77"/>
      <c r="J38" s="81"/>
      <c r="K38" s="77"/>
      <c r="L38" s="78"/>
      <c r="M38" s="112"/>
      <c r="N38" s="113"/>
      <c r="O38" s="28"/>
    </row>
    <row r="39" spans="2:15" s="313" customFormat="1" ht="36" customHeight="1" thickBot="1" x14ac:dyDescent="0.3">
      <c r="B39" s="303" t="s">
        <v>47</v>
      </c>
      <c r="C39" s="304" t="s">
        <v>48</v>
      </c>
      <c r="D39" s="320" t="s">
        <v>319</v>
      </c>
      <c r="E39" s="306">
        <f t="shared" ref="E39:N39" si="3">SUM(E40:E42)</f>
        <v>0</v>
      </c>
      <c r="F39" s="307">
        <f t="shared" si="3"/>
        <v>0</v>
      </c>
      <c r="G39" s="306">
        <f t="shared" si="3"/>
        <v>0</v>
      </c>
      <c r="H39" s="309">
        <f t="shared" si="3"/>
        <v>0</v>
      </c>
      <c r="I39" s="306">
        <f t="shared" si="3"/>
        <v>0</v>
      </c>
      <c r="J39" s="309">
        <f t="shared" si="3"/>
        <v>0</v>
      </c>
      <c r="K39" s="306">
        <f t="shared" si="3"/>
        <v>0</v>
      </c>
      <c r="L39" s="309">
        <f t="shared" si="3"/>
        <v>0</v>
      </c>
      <c r="M39" s="321">
        <f t="shared" si="3"/>
        <v>0</v>
      </c>
      <c r="N39" s="322">
        <f t="shared" si="3"/>
        <v>0</v>
      </c>
      <c r="O39" s="312"/>
    </row>
    <row r="40" spans="2:15" ht="17.25" customHeight="1" x14ac:dyDescent="0.25">
      <c r="B40" s="114" t="s">
        <v>49</v>
      </c>
      <c r="C40" s="115" t="s">
        <v>201</v>
      </c>
      <c r="D40" s="116" t="s">
        <v>186</v>
      </c>
      <c r="E40" s="95"/>
      <c r="F40" s="117"/>
      <c r="G40" s="88"/>
      <c r="H40" s="91"/>
      <c r="I40" s="383" t="s">
        <v>186</v>
      </c>
      <c r="J40" s="96"/>
      <c r="K40" s="88"/>
      <c r="L40" s="91"/>
      <c r="M40" s="119"/>
      <c r="N40" s="98"/>
    </row>
    <row r="41" spans="2:15" ht="17.25" customHeight="1" x14ac:dyDescent="0.25">
      <c r="B41" s="120" t="s">
        <v>50</v>
      </c>
      <c r="C41" s="99" t="s">
        <v>209</v>
      </c>
      <c r="D41" s="107" t="s">
        <v>320</v>
      </c>
      <c r="E41" s="103"/>
      <c r="F41" s="104"/>
      <c r="G41" s="45"/>
      <c r="H41" s="49"/>
      <c r="I41" s="178" t="s">
        <v>359</v>
      </c>
      <c r="J41" s="431" t="s">
        <v>317</v>
      </c>
      <c r="K41" s="45"/>
      <c r="L41" s="49"/>
      <c r="M41" s="45"/>
      <c r="N41" s="49"/>
      <c r="O41" s="654"/>
    </row>
    <row r="42" spans="2:15" ht="17.25" customHeight="1" x14ac:dyDescent="0.25">
      <c r="B42" s="120" t="s">
        <v>177</v>
      </c>
      <c r="C42" s="99" t="s">
        <v>247</v>
      </c>
      <c r="D42" s="121" t="s">
        <v>317</v>
      </c>
      <c r="E42" s="103"/>
      <c r="F42" s="104"/>
      <c r="G42" s="45"/>
      <c r="H42" s="49"/>
      <c r="I42" s="178"/>
      <c r="J42" s="431" t="s">
        <v>317</v>
      </c>
      <c r="K42" s="45"/>
      <c r="L42" s="49"/>
      <c r="M42" s="45"/>
      <c r="N42" s="49"/>
      <c r="O42" s="654"/>
    </row>
    <row r="43" spans="2:15" ht="20.25" customHeight="1" thickBot="1" x14ac:dyDescent="0.3">
      <c r="B43" s="123"/>
      <c r="C43" s="110" t="s">
        <v>170</v>
      </c>
      <c r="D43" s="124"/>
      <c r="E43" s="125"/>
      <c r="F43" s="126"/>
      <c r="G43" s="77"/>
      <c r="H43" s="81"/>
      <c r="I43" s="368"/>
      <c r="J43" s="128"/>
      <c r="K43" s="77"/>
      <c r="L43" s="81"/>
      <c r="M43" s="112"/>
      <c r="N43" s="113"/>
      <c r="O43" s="28"/>
    </row>
    <row r="44" spans="2:15" s="319" customFormat="1" ht="36" customHeight="1" thickBot="1" x14ac:dyDescent="0.3">
      <c r="B44" s="314" t="s">
        <v>51</v>
      </c>
      <c r="C44" s="323" t="s">
        <v>52</v>
      </c>
      <c r="D44" s="320" t="s">
        <v>324</v>
      </c>
      <c r="E44" s="306">
        <f>SUM(E45:E55)</f>
        <v>18</v>
      </c>
      <c r="F44" s="307">
        <f>SUM(F45:F58)</f>
        <v>0</v>
      </c>
      <c r="G44" s="306">
        <f t="shared" ref="G44:J44" si="4">SUM(G45:G58)</f>
        <v>0</v>
      </c>
      <c r="H44" s="309">
        <f t="shared" si="4"/>
        <v>0</v>
      </c>
      <c r="I44" s="306">
        <f t="shared" si="4"/>
        <v>0</v>
      </c>
      <c r="J44" s="309">
        <f t="shared" si="4"/>
        <v>0</v>
      </c>
      <c r="K44" s="306">
        <f>SUM(K45:K59)</f>
        <v>0</v>
      </c>
      <c r="L44" s="309">
        <f>SUM(L45:L58)</f>
        <v>0</v>
      </c>
      <c r="M44" s="306">
        <f>SUM(M45:M58)</f>
        <v>0</v>
      </c>
      <c r="N44" s="309">
        <f>SUM(N45:N58)</f>
        <v>0</v>
      </c>
      <c r="O44" s="312"/>
    </row>
    <row r="45" spans="2:15" ht="17.25" customHeight="1" x14ac:dyDescent="0.25">
      <c r="B45" s="129" t="s">
        <v>53</v>
      </c>
      <c r="C45" s="130" t="s">
        <v>248</v>
      </c>
      <c r="D45" s="131" t="s">
        <v>186</v>
      </c>
      <c r="E45" s="88"/>
      <c r="F45" s="387"/>
      <c r="G45" s="133"/>
      <c r="H45" s="134"/>
      <c r="I45" s="383" t="s">
        <v>186</v>
      </c>
      <c r="J45" s="96"/>
      <c r="K45" s="160"/>
      <c r="L45" s="96"/>
      <c r="M45" s="160"/>
      <c r="N45" s="385"/>
    </row>
    <row r="46" spans="2:15" ht="17.25" customHeight="1" x14ac:dyDescent="0.25">
      <c r="B46" s="135" t="s">
        <v>54</v>
      </c>
      <c r="C46" s="43" t="s">
        <v>249</v>
      </c>
      <c r="D46" s="381" t="s">
        <v>184</v>
      </c>
      <c r="E46" s="45"/>
      <c r="F46" s="388"/>
      <c r="G46" s="53"/>
      <c r="H46" s="54"/>
      <c r="I46" s="109"/>
      <c r="J46" s="102" t="s">
        <v>359</v>
      </c>
      <c r="K46" s="101" t="s">
        <v>186</v>
      </c>
      <c r="L46" s="102"/>
      <c r="M46" s="109"/>
      <c r="N46" s="165"/>
    </row>
    <row r="47" spans="2:15" ht="17.25" customHeight="1" x14ac:dyDescent="0.25">
      <c r="B47" s="135" t="s">
        <v>55</v>
      </c>
      <c r="C47" s="43" t="s">
        <v>250</v>
      </c>
      <c r="D47" s="381" t="s">
        <v>184</v>
      </c>
      <c r="E47" s="45"/>
      <c r="F47" s="388"/>
      <c r="G47" s="53"/>
      <c r="H47" s="54"/>
      <c r="I47" s="109" t="s">
        <v>359</v>
      </c>
      <c r="J47" s="106" t="s">
        <v>186</v>
      </c>
      <c r="K47" s="109"/>
      <c r="L47" s="102"/>
      <c r="M47" s="109"/>
      <c r="N47" s="165"/>
    </row>
    <row r="48" spans="2:15" ht="38.25" customHeight="1" x14ac:dyDescent="0.25">
      <c r="B48" s="135" t="s">
        <v>56</v>
      </c>
      <c r="C48" s="43" t="s">
        <v>251</v>
      </c>
      <c r="D48" s="381" t="s">
        <v>185</v>
      </c>
      <c r="E48" s="103">
        <v>6</v>
      </c>
      <c r="F48" s="104"/>
      <c r="G48" s="53"/>
      <c r="H48" s="54"/>
      <c r="I48" s="109" t="s">
        <v>359</v>
      </c>
      <c r="J48" s="139" t="s">
        <v>321</v>
      </c>
      <c r="K48" s="109"/>
      <c r="L48" s="102"/>
      <c r="M48" s="109"/>
      <c r="N48" s="165"/>
    </row>
    <row r="49" spans="2:15" ht="17.25" customHeight="1" x14ac:dyDescent="0.25">
      <c r="B49" s="135" t="s">
        <v>57</v>
      </c>
      <c r="C49" s="43" t="s">
        <v>252</v>
      </c>
      <c r="D49" s="381" t="s">
        <v>186</v>
      </c>
      <c r="E49" s="103"/>
      <c r="F49" s="104"/>
      <c r="G49" s="53"/>
      <c r="H49" s="54"/>
      <c r="I49" s="101" t="s">
        <v>186</v>
      </c>
      <c r="J49" s="102"/>
      <c r="K49" s="109"/>
      <c r="L49" s="102"/>
      <c r="M49" s="109"/>
      <c r="N49" s="165"/>
    </row>
    <row r="50" spans="2:15" ht="17.25" customHeight="1" x14ac:dyDescent="0.25">
      <c r="B50" s="135" t="s">
        <v>58</v>
      </c>
      <c r="C50" s="43" t="s">
        <v>253</v>
      </c>
      <c r="D50" s="381" t="s">
        <v>321</v>
      </c>
      <c r="E50" s="103">
        <v>6</v>
      </c>
      <c r="F50" s="104"/>
      <c r="G50" s="53"/>
      <c r="H50" s="54"/>
      <c r="I50" s="109" t="s">
        <v>359</v>
      </c>
      <c r="J50" s="139" t="s">
        <v>321</v>
      </c>
      <c r="K50" s="109"/>
      <c r="L50" s="102"/>
      <c r="M50" s="109"/>
      <c r="N50" s="165"/>
    </row>
    <row r="51" spans="2:15" ht="18.75" customHeight="1" x14ac:dyDescent="0.25">
      <c r="B51" s="135" t="s">
        <v>59</v>
      </c>
      <c r="C51" s="43" t="s">
        <v>254</v>
      </c>
      <c r="D51" s="381" t="s">
        <v>321</v>
      </c>
      <c r="E51" s="103">
        <v>6</v>
      </c>
      <c r="F51" s="104"/>
      <c r="G51" s="53"/>
      <c r="H51" s="54"/>
      <c r="I51" s="109"/>
      <c r="J51" s="139" t="s">
        <v>321</v>
      </c>
      <c r="K51" s="109"/>
      <c r="L51" s="102"/>
      <c r="M51" s="109"/>
      <c r="N51" s="165"/>
    </row>
    <row r="52" spans="2:15" ht="17.25" customHeight="1" x14ac:dyDescent="0.25">
      <c r="B52" s="135" t="s">
        <v>60</v>
      </c>
      <c r="C52" s="43" t="s">
        <v>255</v>
      </c>
      <c r="D52" s="107" t="s">
        <v>184</v>
      </c>
      <c r="E52" s="103"/>
      <c r="F52" s="104"/>
      <c r="G52" s="53"/>
      <c r="H52" s="54"/>
      <c r="I52" s="109" t="s">
        <v>359</v>
      </c>
      <c r="J52" s="106" t="s">
        <v>186</v>
      </c>
      <c r="K52" s="109"/>
      <c r="L52" s="102"/>
      <c r="M52" s="109"/>
      <c r="N52" s="165"/>
    </row>
    <row r="53" spans="2:15" ht="17.25" customHeight="1" x14ac:dyDescent="0.25">
      <c r="B53" s="135" t="s">
        <v>61</v>
      </c>
      <c r="C53" s="65" t="s">
        <v>256</v>
      </c>
      <c r="D53" s="107" t="s">
        <v>322</v>
      </c>
      <c r="E53" s="103"/>
      <c r="F53" s="104"/>
      <c r="G53" s="53"/>
      <c r="H53" s="54"/>
      <c r="I53" s="109"/>
      <c r="J53" s="102"/>
      <c r="K53" s="109"/>
      <c r="L53" s="102"/>
      <c r="M53" s="109"/>
      <c r="N53" s="171" t="s">
        <v>322</v>
      </c>
    </row>
    <row r="54" spans="2:15" ht="17.25" customHeight="1" x14ac:dyDescent="0.25">
      <c r="B54" s="135" t="s">
        <v>62</v>
      </c>
      <c r="C54" s="65" t="s">
        <v>257</v>
      </c>
      <c r="D54" s="107" t="s">
        <v>186</v>
      </c>
      <c r="E54" s="103"/>
      <c r="F54" s="104"/>
      <c r="G54" s="53"/>
      <c r="H54" s="54"/>
      <c r="I54" s="109"/>
      <c r="J54" s="102"/>
      <c r="K54" s="109"/>
      <c r="L54" s="102"/>
      <c r="M54" s="101" t="s">
        <v>186</v>
      </c>
      <c r="N54" s="165"/>
    </row>
    <row r="55" spans="2:15" ht="17.25" customHeight="1" x14ac:dyDescent="0.25">
      <c r="B55" s="135" t="s">
        <v>176</v>
      </c>
      <c r="C55" s="65" t="s">
        <v>258</v>
      </c>
      <c r="D55" s="107" t="s">
        <v>322</v>
      </c>
      <c r="E55" s="103"/>
      <c r="F55" s="104"/>
      <c r="G55" s="53"/>
      <c r="H55" s="54"/>
      <c r="I55" s="109"/>
      <c r="J55" s="102"/>
      <c r="K55" s="109"/>
      <c r="L55" s="102"/>
      <c r="M55" s="109"/>
      <c r="N55" s="171" t="s">
        <v>322</v>
      </c>
    </row>
    <row r="56" spans="2:15" ht="17.25" customHeight="1" x14ac:dyDescent="0.25">
      <c r="B56" s="135" t="s">
        <v>198</v>
      </c>
      <c r="C56" s="65" t="s">
        <v>259</v>
      </c>
      <c r="D56" s="107" t="s">
        <v>184</v>
      </c>
      <c r="E56" s="103"/>
      <c r="F56" s="104"/>
      <c r="G56" s="53"/>
      <c r="H56" s="54"/>
      <c r="I56" s="109"/>
      <c r="J56" s="102"/>
      <c r="K56" s="109"/>
      <c r="L56" s="102" t="s">
        <v>359</v>
      </c>
      <c r="M56" s="101" t="s">
        <v>186</v>
      </c>
      <c r="N56" s="165"/>
    </row>
    <row r="57" spans="2:15" ht="17.25" customHeight="1" x14ac:dyDescent="0.25">
      <c r="B57" s="135" t="s">
        <v>277</v>
      </c>
      <c r="C57" s="65" t="s">
        <v>280</v>
      </c>
      <c r="D57" s="107" t="s">
        <v>186</v>
      </c>
      <c r="E57" s="103"/>
      <c r="F57" s="104"/>
      <c r="G57" s="53"/>
      <c r="H57" s="54"/>
      <c r="I57" s="109"/>
      <c r="J57" s="102"/>
      <c r="K57" s="109"/>
      <c r="L57" s="106" t="s">
        <v>186</v>
      </c>
      <c r="M57" s="109"/>
      <c r="N57" s="165"/>
    </row>
    <row r="58" spans="2:15" ht="17.25" customHeight="1" x14ac:dyDescent="0.25">
      <c r="B58" s="135" t="s">
        <v>281</v>
      </c>
      <c r="C58" s="65" t="s">
        <v>278</v>
      </c>
      <c r="D58" s="107" t="s">
        <v>322</v>
      </c>
      <c r="E58" s="103"/>
      <c r="F58" s="104"/>
      <c r="G58" s="53"/>
      <c r="H58" s="54"/>
      <c r="I58" s="109"/>
      <c r="J58" s="102"/>
      <c r="K58" s="109"/>
      <c r="L58" s="102"/>
      <c r="M58" s="109"/>
      <c r="N58" s="171" t="s">
        <v>322</v>
      </c>
    </row>
    <row r="59" spans="2:15" s="24" customFormat="1" ht="21.75" customHeight="1" thickBot="1" x14ac:dyDescent="0.3">
      <c r="B59" s="140"/>
      <c r="C59" s="110" t="s">
        <v>170</v>
      </c>
      <c r="D59" s="141"/>
      <c r="E59" s="77">
        <v>18</v>
      </c>
      <c r="F59" s="142"/>
      <c r="G59" s="148"/>
      <c r="H59" s="149"/>
      <c r="I59" s="368"/>
      <c r="J59" s="369">
        <v>18</v>
      </c>
      <c r="K59" s="370"/>
      <c r="L59" s="371"/>
      <c r="M59" s="370"/>
      <c r="N59" s="372"/>
      <c r="O59" s="28"/>
    </row>
    <row r="60" spans="2:15" s="24" customFormat="1" ht="36" customHeight="1" thickBot="1" x14ac:dyDescent="0.3">
      <c r="B60" s="336" t="s">
        <v>63</v>
      </c>
      <c r="C60" s="324" t="s">
        <v>64</v>
      </c>
      <c r="D60" s="325" t="s">
        <v>331</v>
      </c>
      <c r="E60" s="306">
        <f>SUM(E61)</f>
        <v>0</v>
      </c>
      <c r="F60" s="307">
        <f>SUM(F61)</f>
        <v>72</v>
      </c>
      <c r="G60" s="306">
        <f t="shared" ref="G60:N60" si="5">SUM(G61)</f>
        <v>0</v>
      </c>
      <c r="H60" s="309">
        <f t="shared" si="5"/>
        <v>0</v>
      </c>
      <c r="I60" s="306">
        <f t="shared" si="5"/>
        <v>0</v>
      </c>
      <c r="J60" s="309">
        <f t="shared" si="5"/>
        <v>0</v>
      </c>
      <c r="K60" s="306">
        <f t="shared" si="5"/>
        <v>0</v>
      </c>
      <c r="L60" s="309">
        <f t="shared" si="5"/>
        <v>0</v>
      </c>
      <c r="M60" s="306">
        <f t="shared" si="5"/>
        <v>0</v>
      </c>
      <c r="N60" s="309">
        <f t="shared" si="5"/>
        <v>0</v>
      </c>
      <c r="O60" s="28"/>
    </row>
    <row r="61" spans="2:15" s="24" customFormat="1" ht="36" customHeight="1" thickBot="1" x14ac:dyDescent="0.3">
      <c r="B61" s="337" t="s">
        <v>65</v>
      </c>
      <c r="C61" s="326" t="s">
        <v>66</v>
      </c>
      <c r="D61" s="327" t="s">
        <v>331</v>
      </c>
      <c r="E61" s="328">
        <f t="shared" ref="E61:N61" si="6">SUM(E62,E67,E73,E79,)</f>
        <v>0</v>
      </c>
      <c r="F61" s="329">
        <f t="shared" si="6"/>
        <v>72</v>
      </c>
      <c r="G61" s="328">
        <f t="shared" si="6"/>
        <v>0</v>
      </c>
      <c r="H61" s="332">
        <f t="shared" si="6"/>
        <v>0</v>
      </c>
      <c r="I61" s="328">
        <f t="shared" si="6"/>
        <v>0</v>
      </c>
      <c r="J61" s="332">
        <f t="shared" si="6"/>
        <v>0</v>
      </c>
      <c r="K61" s="328">
        <f t="shared" si="6"/>
        <v>0</v>
      </c>
      <c r="L61" s="332">
        <f t="shared" si="6"/>
        <v>0</v>
      </c>
      <c r="M61" s="328">
        <f t="shared" si="6"/>
        <v>0</v>
      </c>
      <c r="N61" s="332">
        <f t="shared" si="6"/>
        <v>0</v>
      </c>
      <c r="O61" s="28"/>
    </row>
    <row r="62" spans="2:15" s="28" customFormat="1" ht="57" customHeight="1" thickBot="1" x14ac:dyDescent="0.3">
      <c r="B62" s="324" t="s">
        <v>228</v>
      </c>
      <c r="C62" s="324" t="s">
        <v>261</v>
      </c>
      <c r="D62" s="325" t="s">
        <v>327</v>
      </c>
      <c r="E62" s="306">
        <f>SUM(E63:E65)</f>
        <v>0</v>
      </c>
      <c r="F62" s="307">
        <f>SUM(F63)</f>
        <v>18</v>
      </c>
      <c r="G62" s="306">
        <f t="shared" ref="G62:J62" si="7">SUM(G63:G65)</f>
        <v>0</v>
      </c>
      <c r="H62" s="309">
        <f t="shared" si="7"/>
        <v>0</v>
      </c>
      <c r="I62" s="306">
        <f t="shared" si="7"/>
        <v>0</v>
      </c>
      <c r="J62" s="309">
        <f t="shared" si="7"/>
        <v>0</v>
      </c>
      <c r="K62" s="306">
        <f>SUM(K63)</f>
        <v>0</v>
      </c>
      <c r="L62" s="309">
        <f>SUM(L63)</f>
        <v>0</v>
      </c>
      <c r="M62" s="306">
        <f>SUM(M63)</f>
        <v>0</v>
      </c>
      <c r="N62" s="150" t="s">
        <v>360</v>
      </c>
      <c r="O62" s="389"/>
    </row>
    <row r="63" spans="2:15" ht="37.5" customHeight="1" x14ac:dyDescent="0.25">
      <c r="B63" s="151" t="s">
        <v>231</v>
      </c>
      <c r="C63" s="151" t="s">
        <v>260</v>
      </c>
      <c r="D63" s="352" t="s">
        <v>325</v>
      </c>
      <c r="E63" s="152"/>
      <c r="F63" s="686">
        <v>18</v>
      </c>
      <c r="G63" s="158"/>
      <c r="H63" s="159"/>
      <c r="I63" s="160"/>
      <c r="J63" s="96"/>
      <c r="K63" s="401"/>
      <c r="L63" s="180" t="s">
        <v>359</v>
      </c>
      <c r="M63" s="179" t="s">
        <v>359</v>
      </c>
      <c r="N63" s="405" t="s">
        <v>323</v>
      </c>
    </row>
    <row r="64" spans="2:15" ht="17.25" customHeight="1" x14ac:dyDescent="0.25">
      <c r="B64" s="161" t="s">
        <v>229</v>
      </c>
      <c r="C64" s="151" t="s">
        <v>67</v>
      </c>
      <c r="D64" s="257" t="s">
        <v>184</v>
      </c>
      <c r="E64" s="109"/>
      <c r="F64" s="687"/>
      <c r="G64" s="168"/>
      <c r="H64" s="169"/>
      <c r="I64" s="109"/>
      <c r="J64" s="102"/>
      <c r="K64" s="367"/>
      <c r="L64" s="384" t="s">
        <v>359</v>
      </c>
      <c r="M64" s="101" t="s">
        <v>186</v>
      </c>
      <c r="N64" s="167"/>
      <c r="O64" s="654"/>
    </row>
    <row r="65" spans="2:15" ht="17.25" customHeight="1" x14ac:dyDescent="0.25">
      <c r="B65" s="161" t="s">
        <v>230</v>
      </c>
      <c r="C65" s="161" t="s">
        <v>68</v>
      </c>
      <c r="D65" s="353" t="s">
        <v>323</v>
      </c>
      <c r="E65" s="109"/>
      <c r="F65" s="687"/>
      <c r="G65" s="168"/>
      <c r="H65" s="169"/>
      <c r="I65" s="109"/>
      <c r="J65" s="102"/>
      <c r="K65" s="367"/>
      <c r="L65" s="169"/>
      <c r="M65" s="109"/>
      <c r="N65" s="406" t="s">
        <v>323</v>
      </c>
      <c r="O65" s="654"/>
    </row>
    <row r="66" spans="2:15" ht="18.75" customHeight="1" thickBot="1" x14ac:dyDescent="0.3">
      <c r="B66" s="172"/>
      <c r="C66" s="173" t="s">
        <v>188</v>
      </c>
      <c r="D66" s="174"/>
      <c r="E66" s="125"/>
      <c r="F66" s="78">
        <v>18</v>
      </c>
      <c r="G66" s="175"/>
      <c r="H66" s="176"/>
      <c r="I66" s="394"/>
      <c r="J66" s="395"/>
      <c r="K66" s="402"/>
      <c r="L66" s="371"/>
      <c r="M66" s="396"/>
      <c r="N66" s="403"/>
      <c r="O66" s="28"/>
    </row>
    <row r="67" spans="2:15" s="24" customFormat="1" ht="66" customHeight="1" thickBot="1" x14ac:dyDescent="0.3">
      <c r="B67" s="324" t="s">
        <v>69</v>
      </c>
      <c r="C67" s="324" t="s">
        <v>262</v>
      </c>
      <c r="D67" s="325" t="s">
        <v>328</v>
      </c>
      <c r="E67" s="306">
        <f>SUM(E68:E70)</f>
        <v>0</v>
      </c>
      <c r="F67" s="307">
        <f>SUM(F68)</f>
        <v>18</v>
      </c>
      <c r="G67" s="306">
        <f t="shared" ref="G67:K67" si="8">SUM(G68:G70)</f>
        <v>0</v>
      </c>
      <c r="H67" s="309">
        <f t="shared" si="8"/>
        <v>0</v>
      </c>
      <c r="I67" s="306">
        <f t="shared" si="8"/>
        <v>0</v>
      </c>
      <c r="J67" s="309">
        <f t="shared" si="8"/>
        <v>0</v>
      </c>
      <c r="K67" s="398">
        <f t="shared" si="8"/>
        <v>0</v>
      </c>
      <c r="L67" s="150" t="s">
        <v>361</v>
      </c>
      <c r="M67" s="306">
        <f>SUM(M68:M69)</f>
        <v>0</v>
      </c>
      <c r="N67" s="311">
        <f>SUM(N68:N69)</f>
        <v>0</v>
      </c>
      <c r="O67" s="27"/>
    </row>
    <row r="68" spans="2:15" ht="40.5" customHeight="1" x14ac:dyDescent="0.25">
      <c r="B68" s="151" t="s">
        <v>70</v>
      </c>
      <c r="C68" s="177" t="s">
        <v>263</v>
      </c>
      <c r="D68" s="353" t="s">
        <v>184</v>
      </c>
      <c r="E68" s="152"/>
      <c r="F68" s="683">
        <v>18</v>
      </c>
      <c r="G68" s="158"/>
      <c r="H68" s="159"/>
      <c r="I68" s="152"/>
      <c r="J68" s="385"/>
      <c r="K68" s="399" t="s">
        <v>359</v>
      </c>
      <c r="L68" s="358" t="s">
        <v>186</v>
      </c>
      <c r="M68" s="152"/>
      <c r="N68" s="157"/>
      <c r="O68" s="27"/>
    </row>
    <row r="69" spans="2:15" ht="38.25" customHeight="1" x14ac:dyDescent="0.25">
      <c r="B69" s="161" t="s">
        <v>71</v>
      </c>
      <c r="C69" s="162" t="s">
        <v>264</v>
      </c>
      <c r="D69" s="257" t="s">
        <v>184</v>
      </c>
      <c r="E69" s="178"/>
      <c r="F69" s="684"/>
      <c r="G69" s="168"/>
      <c r="H69" s="169"/>
      <c r="I69" s="178"/>
      <c r="J69" s="165"/>
      <c r="K69" s="367" t="s">
        <v>359</v>
      </c>
      <c r="L69" s="106" t="s">
        <v>186</v>
      </c>
      <c r="M69" s="178"/>
      <c r="N69" s="167"/>
      <c r="O69" s="654"/>
    </row>
    <row r="70" spans="2:15" ht="17.25" customHeight="1" x14ac:dyDescent="0.25">
      <c r="B70" s="161" t="s">
        <v>72</v>
      </c>
      <c r="C70" s="161" t="s">
        <v>67</v>
      </c>
      <c r="D70" s="257" t="s">
        <v>186</v>
      </c>
      <c r="E70" s="178"/>
      <c r="F70" s="684"/>
      <c r="G70" s="168"/>
      <c r="H70" s="169"/>
      <c r="I70" s="178"/>
      <c r="J70" s="165"/>
      <c r="K70" s="367"/>
      <c r="L70" s="171" t="s">
        <v>186</v>
      </c>
      <c r="M70" s="178"/>
      <c r="N70" s="169"/>
      <c r="O70" s="654"/>
    </row>
    <row r="71" spans="2:15" ht="17.25" customHeight="1" x14ac:dyDescent="0.25">
      <c r="B71" s="172" t="s">
        <v>73</v>
      </c>
      <c r="C71" s="173" t="s">
        <v>68</v>
      </c>
      <c r="D71" s="353" t="s">
        <v>186</v>
      </c>
      <c r="E71" s="77"/>
      <c r="F71" s="685"/>
      <c r="G71" s="175"/>
      <c r="H71" s="176"/>
      <c r="I71" s="368"/>
      <c r="J71" s="369"/>
      <c r="K71" s="400"/>
      <c r="L71" s="171" t="s">
        <v>186</v>
      </c>
      <c r="M71" s="109"/>
      <c r="N71" s="404"/>
      <c r="O71" s="28"/>
    </row>
    <row r="72" spans="2:15" ht="21.75" customHeight="1" thickBot="1" x14ac:dyDescent="0.3">
      <c r="B72" s="189"/>
      <c r="C72" s="173" t="s">
        <v>188</v>
      </c>
      <c r="D72" s="225"/>
      <c r="E72" s="112"/>
      <c r="F72" s="191">
        <v>18</v>
      </c>
      <c r="G72" s="228"/>
      <c r="H72" s="229"/>
      <c r="I72" s="396"/>
      <c r="J72" s="397"/>
      <c r="K72" s="396"/>
      <c r="L72" s="374"/>
      <c r="M72" s="396"/>
      <c r="N72" s="230"/>
      <c r="O72" s="28"/>
    </row>
    <row r="73" spans="2:15" s="24" customFormat="1" ht="60.75" customHeight="1" thickBot="1" x14ac:dyDescent="0.3">
      <c r="B73" s="324" t="s">
        <v>265</v>
      </c>
      <c r="C73" s="324" t="s">
        <v>266</v>
      </c>
      <c r="D73" s="325" t="s">
        <v>328</v>
      </c>
      <c r="E73" s="306">
        <f>SUM(E74:E77)</f>
        <v>0</v>
      </c>
      <c r="F73" s="307">
        <f>SUM(F74)</f>
        <v>18</v>
      </c>
      <c r="G73" s="306">
        <f t="shared" ref="G73:H73" si="9">SUM(G74:G77)</f>
        <v>0</v>
      </c>
      <c r="H73" s="309">
        <f t="shared" si="9"/>
        <v>0</v>
      </c>
      <c r="I73" s="306">
        <f>SUM(I74:I75)</f>
        <v>0</v>
      </c>
      <c r="J73" s="309">
        <f>SUM(J74:J75)</f>
        <v>0</v>
      </c>
      <c r="K73" s="382" t="s">
        <v>362</v>
      </c>
      <c r="L73" s="309">
        <f>SUM(L74:L75)</f>
        <v>0</v>
      </c>
      <c r="M73" s="306">
        <f>SUM(M74:M75)</f>
        <v>0</v>
      </c>
      <c r="N73" s="309">
        <f>SUM(N74:N75)</f>
        <v>0</v>
      </c>
      <c r="O73" s="27"/>
    </row>
    <row r="74" spans="2:15" ht="38.25" customHeight="1" x14ac:dyDescent="0.25">
      <c r="B74" s="151" t="s">
        <v>267</v>
      </c>
      <c r="C74" s="151" t="s">
        <v>268</v>
      </c>
      <c r="D74" s="353" t="s">
        <v>184</v>
      </c>
      <c r="E74" s="152"/>
      <c r="F74" s="686">
        <v>18</v>
      </c>
      <c r="G74" s="158"/>
      <c r="H74" s="159"/>
      <c r="I74" s="152" t="s">
        <v>359</v>
      </c>
      <c r="J74" s="359" t="s">
        <v>186</v>
      </c>
      <c r="K74" s="160"/>
      <c r="L74" s="96"/>
      <c r="M74" s="179"/>
      <c r="N74" s="180"/>
      <c r="O74" s="27"/>
    </row>
    <row r="75" spans="2:15" ht="57.75" customHeight="1" x14ac:dyDescent="0.25">
      <c r="B75" s="161" t="s">
        <v>269</v>
      </c>
      <c r="C75" s="161" t="s">
        <v>270</v>
      </c>
      <c r="D75" s="257" t="s">
        <v>329</v>
      </c>
      <c r="E75" s="178"/>
      <c r="F75" s="687"/>
      <c r="G75" s="168"/>
      <c r="H75" s="169"/>
      <c r="I75" s="178"/>
      <c r="J75" s="165" t="s">
        <v>359</v>
      </c>
      <c r="K75" s="101" t="s">
        <v>186</v>
      </c>
      <c r="L75" s="102"/>
      <c r="M75" s="109"/>
      <c r="N75" s="102"/>
      <c r="O75" s="27"/>
    </row>
    <row r="76" spans="2:15" ht="17.25" customHeight="1" x14ac:dyDescent="0.25">
      <c r="B76" s="161" t="s">
        <v>271</v>
      </c>
      <c r="C76" s="161" t="s">
        <v>67</v>
      </c>
      <c r="D76" s="257" t="s">
        <v>184</v>
      </c>
      <c r="E76" s="178"/>
      <c r="F76" s="687"/>
      <c r="G76" s="168"/>
      <c r="H76" s="169"/>
      <c r="I76" s="178"/>
      <c r="J76" s="165" t="s">
        <v>359</v>
      </c>
      <c r="K76" s="101" t="s">
        <v>186</v>
      </c>
      <c r="L76" s="102"/>
      <c r="M76" s="109"/>
      <c r="N76" s="102"/>
    </row>
    <row r="77" spans="2:15" ht="17.25" customHeight="1" x14ac:dyDescent="0.25">
      <c r="B77" s="161" t="s">
        <v>272</v>
      </c>
      <c r="C77" s="161" t="s">
        <v>68</v>
      </c>
      <c r="D77" s="257" t="s">
        <v>186</v>
      </c>
      <c r="E77" s="178"/>
      <c r="F77" s="687"/>
      <c r="G77" s="168"/>
      <c r="H77" s="169"/>
      <c r="I77" s="178"/>
      <c r="J77" s="165"/>
      <c r="K77" s="101" t="s">
        <v>186</v>
      </c>
      <c r="L77" s="102"/>
      <c r="M77" s="181"/>
      <c r="N77" s="102"/>
    </row>
    <row r="78" spans="2:15" ht="23.25" customHeight="1" thickBot="1" x14ac:dyDescent="0.3">
      <c r="B78" s="172"/>
      <c r="C78" s="182" t="s">
        <v>188</v>
      </c>
      <c r="D78" s="174"/>
      <c r="E78" s="77"/>
      <c r="F78" s="78">
        <v>18</v>
      </c>
      <c r="G78" s="175"/>
      <c r="H78" s="176"/>
      <c r="I78" s="368"/>
      <c r="J78" s="369"/>
      <c r="K78" s="370"/>
      <c r="L78" s="372"/>
      <c r="M78" s="375"/>
      <c r="N78" s="374"/>
      <c r="O78" s="28"/>
    </row>
    <row r="79" spans="2:15" s="24" customFormat="1" ht="60" customHeight="1" thickBot="1" x14ac:dyDescent="0.3">
      <c r="B79" s="324" t="s">
        <v>273</v>
      </c>
      <c r="C79" s="324" t="s">
        <v>353</v>
      </c>
      <c r="D79" s="325" t="s">
        <v>330</v>
      </c>
      <c r="E79" s="306">
        <f>SUM(E80:E82)</f>
        <v>0</v>
      </c>
      <c r="F79" s="307">
        <f>SUM(F80)</f>
        <v>18</v>
      </c>
      <c r="G79" s="306">
        <f t="shared" ref="G79:I79" si="10">SUM(G80:G82)</f>
        <v>0</v>
      </c>
      <c r="H79" s="309">
        <f t="shared" si="10"/>
        <v>0</v>
      </c>
      <c r="I79" s="306">
        <f t="shared" si="10"/>
        <v>0</v>
      </c>
      <c r="J79" s="150" t="s">
        <v>363</v>
      </c>
      <c r="K79" s="306">
        <f>SUM(K80:K82)</f>
        <v>0</v>
      </c>
      <c r="L79" s="309">
        <f>SUM(L80:L82)</f>
        <v>0</v>
      </c>
      <c r="M79" s="306">
        <f>SUM(M80:M80)</f>
        <v>0</v>
      </c>
      <c r="N79" s="309">
        <f>SUM(N80:N80)</f>
        <v>0</v>
      </c>
      <c r="O79" s="389"/>
    </row>
    <row r="80" spans="2:15" ht="39" customHeight="1" x14ac:dyDescent="0.25">
      <c r="B80" s="151" t="s">
        <v>232</v>
      </c>
      <c r="C80" s="151" t="s">
        <v>352</v>
      </c>
      <c r="D80" s="680" t="s">
        <v>326</v>
      </c>
      <c r="E80" s="88"/>
      <c r="F80" s="688">
        <v>18</v>
      </c>
      <c r="G80" s="557"/>
      <c r="H80" s="558"/>
      <c r="I80" s="152"/>
      <c r="J80" s="736" t="s">
        <v>326</v>
      </c>
      <c r="K80" s="160"/>
      <c r="L80" s="96"/>
      <c r="M80" s="179"/>
      <c r="N80" s="180"/>
    </row>
    <row r="81" spans="2:15" ht="17.25" customHeight="1" x14ac:dyDescent="0.25">
      <c r="B81" s="161" t="s">
        <v>226</v>
      </c>
      <c r="C81" s="161" t="s">
        <v>67</v>
      </c>
      <c r="D81" s="681"/>
      <c r="E81" s="45"/>
      <c r="F81" s="689"/>
      <c r="G81" s="53"/>
      <c r="H81" s="54"/>
      <c r="I81" s="178"/>
      <c r="J81" s="737"/>
      <c r="K81" s="109"/>
      <c r="L81" s="102"/>
      <c r="M81" s="109"/>
      <c r="N81" s="102"/>
    </row>
    <row r="82" spans="2:15" ht="17.25" customHeight="1" x14ac:dyDescent="0.25">
      <c r="B82" s="161" t="s">
        <v>227</v>
      </c>
      <c r="C82" s="161" t="s">
        <v>68</v>
      </c>
      <c r="D82" s="682"/>
      <c r="E82" s="45"/>
      <c r="F82" s="689"/>
      <c r="G82" s="53"/>
      <c r="H82" s="54"/>
      <c r="I82" s="178"/>
      <c r="J82" s="738"/>
      <c r="K82" s="109"/>
      <c r="L82" s="102"/>
      <c r="M82" s="109"/>
      <c r="N82" s="102"/>
    </row>
    <row r="83" spans="2:15" ht="17.25" customHeight="1" x14ac:dyDescent="0.25">
      <c r="B83" s="172"/>
      <c r="C83" s="182" t="s">
        <v>188</v>
      </c>
      <c r="D83" s="170"/>
      <c r="E83" s="186"/>
      <c r="F83" s="220">
        <v>18</v>
      </c>
      <c r="G83" s="559"/>
      <c r="H83" s="224"/>
      <c r="I83" s="232"/>
      <c r="J83" s="384">
        <v>18</v>
      </c>
      <c r="K83" s="232">
        <v>18</v>
      </c>
      <c r="L83" s="384">
        <v>18</v>
      </c>
      <c r="M83" s="232"/>
      <c r="N83" s="233">
        <v>18</v>
      </c>
      <c r="O83" s="28"/>
    </row>
    <row r="84" spans="2:15" ht="17.25" customHeight="1" x14ac:dyDescent="0.25">
      <c r="B84" s="234"/>
      <c r="C84" s="190" t="s">
        <v>170</v>
      </c>
      <c r="D84" s="235"/>
      <c r="E84" s="77"/>
      <c r="F84" s="78"/>
      <c r="G84" s="175"/>
      <c r="H84" s="176"/>
      <c r="I84" s="77"/>
      <c r="J84" s="369"/>
      <c r="K84" s="368"/>
      <c r="L84" s="369"/>
      <c r="M84" s="373"/>
      <c r="N84" s="371"/>
      <c r="O84" s="28"/>
    </row>
    <row r="85" spans="2:15" s="24" customFormat="1" ht="20.25" customHeight="1" thickBot="1" x14ac:dyDescent="0.3">
      <c r="B85" s="237" t="s">
        <v>76</v>
      </c>
      <c r="C85" s="238" t="s">
        <v>77</v>
      </c>
      <c r="D85" s="239" t="s">
        <v>187</v>
      </c>
      <c r="E85" s="84"/>
      <c r="F85" s="240"/>
      <c r="G85" s="560"/>
      <c r="H85" s="561"/>
      <c r="I85" s="84"/>
      <c r="J85" s="374"/>
      <c r="K85" s="375"/>
      <c r="L85" s="374"/>
      <c r="M85" s="376"/>
      <c r="N85" s="247" t="s">
        <v>186</v>
      </c>
      <c r="O85" s="389"/>
    </row>
    <row r="86" spans="2:15" s="24" customFormat="1" ht="17.25" customHeight="1" x14ac:dyDescent="0.25">
      <c r="B86" s="194"/>
      <c r="C86" s="195" t="s">
        <v>183</v>
      </c>
      <c r="D86" s="196"/>
      <c r="E86" s="97">
        <f>SUM(E12,E30,E39,E44,)</f>
        <v>36</v>
      </c>
      <c r="F86" s="197">
        <f>SUM(F60)</f>
        <v>72</v>
      </c>
      <c r="G86" s="201">
        <v>0</v>
      </c>
      <c r="H86" s="200">
        <v>18</v>
      </c>
      <c r="I86" s="201">
        <v>0</v>
      </c>
      <c r="J86" s="200">
        <v>36</v>
      </c>
      <c r="K86" s="199">
        <v>18</v>
      </c>
      <c r="L86" s="204">
        <v>18</v>
      </c>
      <c r="M86" s="201">
        <v>0</v>
      </c>
      <c r="N86" s="200">
        <v>18</v>
      </c>
      <c r="O86" s="389"/>
    </row>
  </sheetData>
  <mergeCells count="31">
    <mergeCell ref="D80:D82"/>
    <mergeCell ref="F80:F82"/>
    <mergeCell ref="O31:O32"/>
    <mergeCell ref="O41:O42"/>
    <mergeCell ref="J80:J82"/>
    <mergeCell ref="F68:F71"/>
    <mergeCell ref="O69:O70"/>
    <mergeCell ref="F74:F77"/>
    <mergeCell ref="F63:F65"/>
    <mergeCell ref="O64:O65"/>
    <mergeCell ref="H8:H10"/>
    <mergeCell ref="I8:I10"/>
    <mergeCell ref="J8:J10"/>
    <mergeCell ref="M8:M10"/>
    <mergeCell ref="N8:N10"/>
    <mergeCell ref="O27:O28"/>
    <mergeCell ref="B1:O1"/>
    <mergeCell ref="B3:B10"/>
    <mergeCell ref="C3:C10"/>
    <mergeCell ref="D3:D10"/>
    <mergeCell ref="E3:F5"/>
    <mergeCell ref="G3:N5"/>
    <mergeCell ref="E6:E10"/>
    <mergeCell ref="F6:F10"/>
    <mergeCell ref="G6:H6"/>
    <mergeCell ref="I6:J6"/>
    <mergeCell ref="K6:L6"/>
    <mergeCell ref="K8:K10"/>
    <mergeCell ref="L8:L10"/>
    <mergeCell ref="M6:N6"/>
    <mergeCell ref="G8:G10"/>
  </mergeCells>
  <pageMargins left="0.7" right="0.7" top="0.75" bottom="0.75" header="0.3" footer="0.3"/>
  <ignoredErrors>
    <ignoredError sqref="F67:K67 F73:I73 F79:I79 F61:N61 F62" formula="1"/>
    <ignoredError sqref="J73 K79:L79 K44" formula="1" formulaRange="1"/>
    <ignoredError sqref="J4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87"/>
  <sheetViews>
    <sheetView topLeftCell="A38" zoomScale="75" zoomScaleNormal="75" workbookViewId="0">
      <selection activeCell="D52" sqref="D52"/>
    </sheetView>
  </sheetViews>
  <sheetFormatPr defaultRowHeight="18.75" x14ac:dyDescent="0.25"/>
  <cols>
    <col min="1" max="1" width="4.140625" style="302" customWidth="1"/>
    <col min="2" max="2" width="15.5703125" style="302" customWidth="1"/>
    <col min="3" max="3" width="83" style="302" customWidth="1"/>
    <col min="4" max="4" width="11.28515625" style="302" customWidth="1"/>
    <col min="5" max="12" width="9.42578125" style="302" customWidth="1"/>
    <col min="13" max="13" width="11.5703125" style="312" customWidth="1"/>
    <col min="14" max="16384" width="9.140625" style="302"/>
  </cols>
  <sheetData>
    <row r="1" spans="2:13" s="319" customFormat="1" x14ac:dyDescent="0.25">
      <c r="B1" s="739" t="s">
        <v>338</v>
      </c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</row>
    <row r="2" spans="2:13" s="319" customFormat="1" ht="19.5" thickBot="1" x14ac:dyDescent="0.3"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2:13" s="440" customFormat="1" ht="15" customHeight="1" x14ac:dyDescent="0.25">
      <c r="B3" s="740" t="s">
        <v>16</v>
      </c>
      <c r="C3" s="740" t="s">
        <v>0</v>
      </c>
      <c r="D3" s="740" t="s">
        <v>215</v>
      </c>
      <c r="E3" s="743" t="s">
        <v>337</v>
      </c>
      <c r="F3" s="744"/>
      <c r="G3" s="744"/>
      <c r="H3" s="744"/>
      <c r="I3" s="744"/>
      <c r="J3" s="744"/>
      <c r="K3" s="744"/>
      <c r="L3" s="745"/>
      <c r="M3" s="439"/>
    </row>
    <row r="4" spans="2:13" s="440" customFormat="1" ht="15.75" x14ac:dyDescent="0.25">
      <c r="B4" s="741"/>
      <c r="C4" s="741"/>
      <c r="D4" s="741"/>
      <c r="E4" s="746"/>
      <c r="F4" s="747"/>
      <c r="G4" s="747"/>
      <c r="H4" s="747"/>
      <c r="I4" s="747"/>
      <c r="J4" s="747"/>
      <c r="K4" s="747"/>
      <c r="L4" s="748"/>
      <c r="M4" s="439"/>
    </row>
    <row r="5" spans="2:13" s="440" customFormat="1" ht="16.5" thickBot="1" x14ac:dyDescent="0.3">
      <c r="B5" s="741"/>
      <c r="C5" s="741"/>
      <c r="D5" s="741"/>
      <c r="E5" s="749"/>
      <c r="F5" s="750"/>
      <c r="G5" s="750"/>
      <c r="H5" s="750"/>
      <c r="I5" s="750"/>
      <c r="J5" s="750"/>
      <c r="K5" s="750"/>
      <c r="L5" s="751"/>
      <c r="M5" s="439"/>
    </row>
    <row r="6" spans="2:13" s="440" customFormat="1" ht="31.5" customHeight="1" thickBot="1" x14ac:dyDescent="0.3">
      <c r="B6" s="741"/>
      <c r="C6" s="741"/>
      <c r="D6" s="741"/>
      <c r="E6" s="752" t="s">
        <v>3</v>
      </c>
      <c r="F6" s="753"/>
      <c r="G6" s="752" t="s">
        <v>4</v>
      </c>
      <c r="H6" s="753"/>
      <c r="I6" s="752" t="s">
        <v>5</v>
      </c>
      <c r="J6" s="753"/>
      <c r="K6" s="752" t="s">
        <v>6</v>
      </c>
      <c r="L6" s="753"/>
      <c r="M6" s="439"/>
    </row>
    <row r="7" spans="2:13" s="440" customFormat="1" ht="36.75" customHeight="1" thickBot="1" x14ac:dyDescent="0.3">
      <c r="B7" s="741"/>
      <c r="C7" s="741"/>
      <c r="D7" s="741"/>
      <c r="E7" s="441" t="s">
        <v>7</v>
      </c>
      <c r="F7" s="442" t="s">
        <v>8</v>
      </c>
      <c r="G7" s="441" t="s">
        <v>9</v>
      </c>
      <c r="H7" s="442" t="s">
        <v>10</v>
      </c>
      <c r="I7" s="441" t="s">
        <v>11</v>
      </c>
      <c r="J7" s="442" t="s">
        <v>12</v>
      </c>
      <c r="K7" s="441" t="s">
        <v>13</v>
      </c>
      <c r="L7" s="442" t="s">
        <v>14</v>
      </c>
      <c r="M7" s="439"/>
    </row>
    <row r="8" spans="2:13" s="440" customFormat="1" ht="36" customHeight="1" x14ac:dyDescent="0.25">
      <c r="B8" s="741"/>
      <c r="C8" s="741"/>
      <c r="D8" s="741"/>
      <c r="E8" s="754" t="s">
        <v>234</v>
      </c>
      <c r="F8" s="757" t="s">
        <v>235</v>
      </c>
      <c r="G8" s="760" t="s">
        <v>234</v>
      </c>
      <c r="H8" s="626" t="s">
        <v>347</v>
      </c>
      <c r="I8" s="760" t="s">
        <v>342</v>
      </c>
      <c r="J8" s="626" t="s">
        <v>348</v>
      </c>
      <c r="K8" s="760" t="s">
        <v>349</v>
      </c>
      <c r="L8" s="626" t="s">
        <v>350</v>
      </c>
      <c r="M8" s="439"/>
    </row>
    <row r="9" spans="2:13" s="440" customFormat="1" ht="48.75" customHeight="1" x14ac:dyDescent="0.25">
      <c r="B9" s="741"/>
      <c r="C9" s="741"/>
      <c r="D9" s="741"/>
      <c r="E9" s="755"/>
      <c r="F9" s="758"/>
      <c r="G9" s="761"/>
      <c r="H9" s="627"/>
      <c r="I9" s="761"/>
      <c r="J9" s="627"/>
      <c r="K9" s="761"/>
      <c r="L9" s="627"/>
      <c r="M9" s="439"/>
    </row>
    <row r="10" spans="2:13" s="440" customFormat="1" ht="48" customHeight="1" thickBot="1" x14ac:dyDescent="0.3">
      <c r="B10" s="742"/>
      <c r="C10" s="742"/>
      <c r="D10" s="742"/>
      <c r="E10" s="756"/>
      <c r="F10" s="759"/>
      <c r="G10" s="762"/>
      <c r="H10" s="628"/>
      <c r="I10" s="762"/>
      <c r="J10" s="628"/>
      <c r="K10" s="762"/>
      <c r="L10" s="628"/>
      <c r="M10" s="439"/>
    </row>
    <row r="11" spans="2:13" s="440" customFormat="1" ht="16.5" thickBot="1" x14ac:dyDescent="0.3">
      <c r="B11" s="443">
        <v>1</v>
      </c>
      <c r="C11" s="443">
        <v>2</v>
      </c>
      <c r="D11" s="441">
        <v>3</v>
      </c>
      <c r="E11" s="441">
        <v>4</v>
      </c>
      <c r="F11" s="444">
        <v>5</v>
      </c>
      <c r="G11" s="441">
        <v>6</v>
      </c>
      <c r="H11" s="444">
        <v>7</v>
      </c>
      <c r="I11" s="441">
        <v>8</v>
      </c>
      <c r="J11" s="444">
        <v>9</v>
      </c>
      <c r="K11" s="441">
        <v>10</v>
      </c>
      <c r="L11" s="444">
        <v>11</v>
      </c>
      <c r="M11" s="445"/>
    </row>
    <row r="12" spans="2:13" s="313" customFormat="1" ht="36" customHeight="1" thickBot="1" x14ac:dyDescent="0.3">
      <c r="B12" s="303" t="s">
        <v>221</v>
      </c>
      <c r="C12" s="304" t="s">
        <v>17</v>
      </c>
      <c r="D12" s="285">
        <v>54</v>
      </c>
      <c r="E12" s="306">
        <v>0</v>
      </c>
      <c r="F12" s="309">
        <v>54</v>
      </c>
      <c r="G12" s="306">
        <v>0</v>
      </c>
      <c r="H12" s="309">
        <v>0</v>
      </c>
      <c r="I12" s="306">
        <v>0</v>
      </c>
      <c r="J12" s="309">
        <v>0</v>
      </c>
      <c r="K12" s="306">
        <v>0</v>
      </c>
      <c r="L12" s="309">
        <v>0</v>
      </c>
      <c r="M12" s="312"/>
    </row>
    <row r="13" spans="2:13" ht="17.25" customHeight="1" x14ac:dyDescent="0.25">
      <c r="B13" s="446"/>
      <c r="C13" s="447" t="s">
        <v>238</v>
      </c>
      <c r="D13" s="448">
        <v>36</v>
      </c>
      <c r="E13" s="449">
        <v>0</v>
      </c>
      <c r="F13" s="450">
        <f>SUM(F14:F18)</f>
        <v>36</v>
      </c>
      <c r="G13" s="451">
        <f t="shared" ref="G13:L13" si="0">SUM(G14:G20)</f>
        <v>0</v>
      </c>
      <c r="H13" s="452">
        <f t="shared" si="0"/>
        <v>0</v>
      </c>
      <c r="I13" s="451">
        <f t="shared" si="0"/>
        <v>0</v>
      </c>
      <c r="J13" s="452">
        <f t="shared" si="0"/>
        <v>0</v>
      </c>
      <c r="K13" s="449">
        <f t="shared" si="0"/>
        <v>0</v>
      </c>
      <c r="L13" s="450">
        <f t="shared" si="0"/>
        <v>0</v>
      </c>
    </row>
    <row r="14" spans="2:13" ht="17.25" customHeight="1" x14ac:dyDescent="0.25">
      <c r="B14" s="453" t="s">
        <v>18</v>
      </c>
      <c r="C14" s="454" t="s">
        <v>19</v>
      </c>
      <c r="D14" s="455">
        <v>12</v>
      </c>
      <c r="E14" s="178"/>
      <c r="F14" s="102">
        <v>12</v>
      </c>
      <c r="G14" s="168"/>
      <c r="H14" s="169"/>
      <c r="I14" s="168"/>
      <c r="J14" s="169"/>
      <c r="K14" s="168"/>
      <c r="L14" s="169"/>
    </row>
    <row r="15" spans="2:13" ht="17.25" customHeight="1" x14ac:dyDescent="0.25">
      <c r="B15" s="453" t="s">
        <v>20</v>
      </c>
      <c r="C15" s="454" t="s">
        <v>21</v>
      </c>
      <c r="D15" s="455">
        <v>6</v>
      </c>
      <c r="E15" s="178"/>
      <c r="F15" s="102">
        <v>6</v>
      </c>
      <c r="G15" s="168"/>
      <c r="H15" s="169"/>
      <c r="I15" s="168"/>
      <c r="J15" s="169"/>
      <c r="K15" s="168"/>
      <c r="L15" s="169"/>
    </row>
    <row r="16" spans="2:13" ht="17.25" customHeight="1" x14ac:dyDescent="0.25">
      <c r="B16" s="453" t="s">
        <v>22</v>
      </c>
      <c r="C16" s="454" t="s">
        <v>23</v>
      </c>
      <c r="D16" s="455"/>
      <c r="E16" s="178"/>
      <c r="F16" s="102"/>
      <c r="G16" s="168"/>
      <c r="H16" s="169"/>
      <c r="I16" s="168"/>
      <c r="J16" s="169"/>
      <c r="K16" s="168"/>
      <c r="L16" s="169"/>
    </row>
    <row r="17" spans="2:13" ht="17.25" customHeight="1" x14ac:dyDescent="0.25">
      <c r="B17" s="453" t="s">
        <v>24</v>
      </c>
      <c r="C17" s="454" t="s">
        <v>26</v>
      </c>
      <c r="D17" s="455">
        <v>6</v>
      </c>
      <c r="E17" s="178"/>
      <c r="F17" s="102">
        <v>6</v>
      </c>
      <c r="G17" s="168"/>
      <c r="H17" s="169"/>
      <c r="I17" s="168"/>
      <c r="J17" s="169"/>
      <c r="K17" s="168"/>
      <c r="L17" s="169"/>
    </row>
    <row r="18" spans="2:13" ht="17.25" customHeight="1" x14ac:dyDescent="0.25">
      <c r="B18" s="453" t="s">
        <v>25</v>
      </c>
      <c r="C18" s="454" t="s">
        <v>201</v>
      </c>
      <c r="D18" s="455">
        <v>12</v>
      </c>
      <c r="E18" s="178"/>
      <c r="F18" s="102">
        <v>12</v>
      </c>
      <c r="G18" s="168"/>
      <c r="H18" s="169"/>
      <c r="I18" s="168"/>
      <c r="J18" s="169"/>
      <c r="K18" s="168"/>
      <c r="L18" s="169"/>
    </row>
    <row r="19" spans="2:13" ht="17.25" customHeight="1" x14ac:dyDescent="0.25">
      <c r="B19" s="456" t="s">
        <v>27</v>
      </c>
      <c r="C19" s="456" t="s">
        <v>202</v>
      </c>
      <c r="D19" s="455"/>
      <c r="E19" s="178"/>
      <c r="F19" s="102"/>
      <c r="G19" s="168"/>
      <c r="H19" s="169"/>
      <c r="I19" s="168"/>
      <c r="J19" s="169"/>
      <c r="K19" s="168"/>
      <c r="L19" s="169"/>
    </row>
    <row r="20" spans="2:13" ht="17.25" customHeight="1" x14ac:dyDescent="0.25">
      <c r="B20" s="453" t="s">
        <v>29</v>
      </c>
      <c r="C20" s="454" t="s">
        <v>28</v>
      </c>
      <c r="D20" s="455"/>
      <c r="E20" s="178"/>
      <c r="F20" s="102"/>
      <c r="G20" s="168"/>
      <c r="H20" s="169"/>
      <c r="I20" s="168"/>
      <c r="J20" s="169"/>
      <c r="K20" s="168"/>
      <c r="L20" s="169"/>
    </row>
    <row r="21" spans="2:13" ht="17.25" customHeight="1" x14ac:dyDescent="0.25">
      <c r="B21" s="453" t="s">
        <v>32</v>
      </c>
      <c r="C21" s="454" t="s">
        <v>30</v>
      </c>
      <c r="D21" s="455"/>
      <c r="E21" s="178"/>
      <c r="F21" s="102"/>
      <c r="G21" s="457"/>
      <c r="H21" s="458"/>
      <c r="I21" s="457"/>
      <c r="J21" s="458"/>
      <c r="K21" s="457"/>
      <c r="L21" s="458"/>
    </row>
    <row r="22" spans="2:13" s="319" customFormat="1" ht="18.75" customHeight="1" x14ac:dyDescent="0.25">
      <c r="B22" s="459"/>
      <c r="C22" s="460" t="s">
        <v>31</v>
      </c>
      <c r="D22" s="461">
        <v>18</v>
      </c>
      <c r="E22" s="457">
        <v>0</v>
      </c>
      <c r="F22" s="458">
        <f>SUM(F23:F25)</f>
        <v>18</v>
      </c>
      <c r="G22" s="457">
        <v>0</v>
      </c>
      <c r="H22" s="458">
        <v>0</v>
      </c>
      <c r="I22" s="457">
        <v>0</v>
      </c>
      <c r="J22" s="458">
        <v>0</v>
      </c>
      <c r="K22" s="457">
        <v>0</v>
      </c>
      <c r="L22" s="458">
        <v>0</v>
      </c>
      <c r="M22" s="313"/>
    </row>
    <row r="23" spans="2:13" ht="17.25" customHeight="1" x14ac:dyDescent="0.25">
      <c r="B23" s="453" t="s">
        <v>33</v>
      </c>
      <c r="C23" s="462" t="s">
        <v>240</v>
      </c>
      <c r="D23" s="455">
        <v>6</v>
      </c>
      <c r="E23" s="463"/>
      <c r="F23" s="464">
        <v>6</v>
      </c>
      <c r="G23" s="168"/>
      <c r="H23" s="169"/>
      <c r="I23" s="168"/>
      <c r="J23" s="169"/>
      <c r="K23" s="168"/>
      <c r="L23" s="169"/>
      <c r="M23" s="302"/>
    </row>
    <row r="24" spans="2:13" ht="17.25" customHeight="1" x14ac:dyDescent="0.25">
      <c r="B24" s="453" t="s">
        <v>34</v>
      </c>
      <c r="C24" s="465" t="s">
        <v>237</v>
      </c>
      <c r="D24" s="455">
        <v>6</v>
      </c>
      <c r="E24" s="178"/>
      <c r="F24" s="102">
        <v>6</v>
      </c>
      <c r="G24" s="168"/>
      <c r="H24" s="169"/>
      <c r="I24" s="168"/>
      <c r="J24" s="169"/>
      <c r="K24" s="168"/>
      <c r="L24" s="169"/>
      <c r="M24" s="302"/>
    </row>
    <row r="25" spans="2:13" ht="17.25" customHeight="1" x14ac:dyDescent="0.25">
      <c r="B25" s="453" t="s">
        <v>35</v>
      </c>
      <c r="C25" s="462" t="s">
        <v>209</v>
      </c>
      <c r="D25" s="455">
        <v>6</v>
      </c>
      <c r="E25" s="463"/>
      <c r="F25" s="464">
        <v>6</v>
      </c>
      <c r="G25" s="168"/>
      <c r="H25" s="169"/>
      <c r="I25" s="168"/>
      <c r="J25" s="169"/>
      <c r="K25" s="168"/>
      <c r="L25" s="169"/>
    </row>
    <row r="26" spans="2:13" s="319" customFormat="1" ht="17.25" customHeight="1" x14ac:dyDescent="0.25">
      <c r="B26" s="459"/>
      <c r="C26" s="460" t="s">
        <v>171</v>
      </c>
      <c r="D26" s="461">
        <v>0</v>
      </c>
      <c r="E26" s="457">
        <v>0</v>
      </c>
      <c r="F26" s="458">
        <v>0</v>
      </c>
      <c r="G26" s="457">
        <f t="shared" ref="G26:L26" si="1">SUM(G27:G28)</f>
        <v>0</v>
      </c>
      <c r="H26" s="458">
        <f t="shared" si="1"/>
        <v>0</v>
      </c>
      <c r="I26" s="457">
        <f t="shared" si="1"/>
        <v>0</v>
      </c>
      <c r="J26" s="458">
        <f t="shared" si="1"/>
        <v>0</v>
      </c>
      <c r="K26" s="457">
        <f t="shared" si="1"/>
        <v>0</v>
      </c>
      <c r="L26" s="458">
        <f t="shared" si="1"/>
        <v>0</v>
      </c>
      <c r="M26" s="313"/>
    </row>
    <row r="27" spans="2:13" ht="17.25" customHeight="1" x14ac:dyDescent="0.25">
      <c r="B27" s="466" t="s">
        <v>203</v>
      </c>
      <c r="C27" s="454" t="s">
        <v>241</v>
      </c>
      <c r="D27" s="455"/>
      <c r="E27" s="109"/>
      <c r="F27" s="102"/>
      <c r="G27" s="168"/>
      <c r="H27" s="169"/>
      <c r="I27" s="168"/>
      <c r="J27" s="169"/>
      <c r="K27" s="168"/>
      <c r="L27" s="169"/>
      <c r="M27" s="763"/>
    </row>
    <row r="28" spans="2:13" ht="17.25" customHeight="1" x14ac:dyDescent="0.25">
      <c r="B28" s="466" t="s">
        <v>204</v>
      </c>
      <c r="C28" s="454" t="s">
        <v>36</v>
      </c>
      <c r="D28" s="455"/>
      <c r="E28" s="178"/>
      <c r="F28" s="165"/>
      <c r="G28" s="168"/>
      <c r="H28" s="169"/>
      <c r="I28" s="168"/>
      <c r="J28" s="169"/>
      <c r="K28" s="168"/>
      <c r="L28" s="169"/>
      <c r="M28" s="763"/>
    </row>
    <row r="29" spans="2:13" ht="23.25" customHeight="1" thickBot="1" x14ac:dyDescent="0.3">
      <c r="B29" s="467"/>
      <c r="C29" s="468" t="s">
        <v>170</v>
      </c>
      <c r="D29" s="470"/>
      <c r="E29" s="396"/>
      <c r="F29" s="397">
        <v>18</v>
      </c>
      <c r="G29" s="457"/>
      <c r="H29" s="458"/>
      <c r="I29" s="457"/>
      <c r="J29" s="458"/>
      <c r="K29" s="375"/>
      <c r="L29" s="374"/>
    </row>
    <row r="30" spans="2:13" s="319" customFormat="1" ht="36" customHeight="1" thickBot="1" x14ac:dyDescent="0.3">
      <c r="B30" s="314" t="s">
        <v>189</v>
      </c>
      <c r="C30" s="315" t="s">
        <v>37</v>
      </c>
      <c r="D30" s="316">
        <f t="shared" ref="D30:L30" si="2">SUM(D31:D37)</f>
        <v>112</v>
      </c>
      <c r="E30" s="306">
        <f t="shared" si="2"/>
        <v>0</v>
      </c>
      <c r="F30" s="309">
        <f t="shared" si="2"/>
        <v>0</v>
      </c>
      <c r="G30" s="306">
        <f t="shared" si="2"/>
        <v>24</v>
      </c>
      <c r="H30" s="309">
        <f t="shared" si="2"/>
        <v>16</v>
      </c>
      <c r="I30" s="306">
        <f t="shared" si="2"/>
        <v>8</v>
      </c>
      <c r="J30" s="309">
        <f t="shared" si="2"/>
        <v>26</v>
      </c>
      <c r="K30" s="317">
        <f t="shared" si="2"/>
        <v>38</v>
      </c>
      <c r="L30" s="318">
        <f t="shared" si="2"/>
        <v>0</v>
      </c>
      <c r="M30" s="312"/>
    </row>
    <row r="31" spans="2:13" ht="17.25" customHeight="1" x14ac:dyDescent="0.25">
      <c r="B31" s="471" t="s">
        <v>38</v>
      </c>
      <c r="C31" s="472" t="s">
        <v>39</v>
      </c>
      <c r="D31" s="473">
        <v>10</v>
      </c>
      <c r="E31" s="152"/>
      <c r="F31" s="385"/>
      <c r="G31" s="160"/>
      <c r="H31" s="96"/>
      <c r="I31" s="160"/>
      <c r="J31" s="474">
        <v>10</v>
      </c>
      <c r="K31" s="179"/>
      <c r="L31" s="475"/>
      <c r="M31" s="763"/>
    </row>
    <row r="32" spans="2:13" ht="17.25" customHeight="1" x14ac:dyDescent="0.25">
      <c r="B32" s="453" t="s">
        <v>40</v>
      </c>
      <c r="C32" s="476" t="s">
        <v>26</v>
      </c>
      <c r="D32" s="477">
        <v>10</v>
      </c>
      <c r="E32" s="178"/>
      <c r="F32" s="165"/>
      <c r="G32" s="109">
        <v>10</v>
      </c>
      <c r="H32" s="102"/>
      <c r="I32" s="109"/>
      <c r="J32" s="345"/>
      <c r="K32" s="109"/>
      <c r="L32" s="165"/>
      <c r="M32" s="763"/>
    </row>
    <row r="33" spans="2:13" ht="17.25" customHeight="1" x14ac:dyDescent="0.25">
      <c r="B33" s="453" t="s">
        <v>41</v>
      </c>
      <c r="C33" s="454" t="s">
        <v>211</v>
      </c>
      <c r="D33" s="477">
        <f>SUM(G33:K33)</f>
        <v>31</v>
      </c>
      <c r="E33" s="178"/>
      <c r="F33" s="165"/>
      <c r="G33" s="109">
        <v>7</v>
      </c>
      <c r="H33" s="102">
        <v>8</v>
      </c>
      <c r="I33" s="109">
        <v>4</v>
      </c>
      <c r="J33" s="345">
        <v>6</v>
      </c>
      <c r="K33" s="109">
        <v>6</v>
      </c>
      <c r="L33" s="165"/>
    </row>
    <row r="34" spans="2:13" ht="17.25" customHeight="1" x14ac:dyDescent="0.25">
      <c r="B34" s="453" t="s">
        <v>43</v>
      </c>
      <c r="C34" s="454" t="s">
        <v>28</v>
      </c>
      <c r="D34" s="164">
        <f>SUM(G34:K34)</f>
        <v>31</v>
      </c>
      <c r="E34" s="178"/>
      <c r="F34" s="165"/>
      <c r="G34" s="109">
        <v>7</v>
      </c>
      <c r="H34" s="102">
        <v>8</v>
      </c>
      <c r="I34" s="109">
        <v>4</v>
      </c>
      <c r="J34" s="345">
        <v>6</v>
      </c>
      <c r="K34" s="109">
        <v>6</v>
      </c>
      <c r="L34" s="165"/>
    </row>
    <row r="35" spans="2:13" ht="17.25" customHeight="1" x14ac:dyDescent="0.25">
      <c r="B35" s="453" t="s">
        <v>44</v>
      </c>
      <c r="C35" s="454" t="s">
        <v>42</v>
      </c>
      <c r="D35" s="477">
        <v>7</v>
      </c>
      <c r="E35" s="178"/>
      <c r="F35" s="165"/>
      <c r="G35" s="367"/>
      <c r="H35" s="102"/>
      <c r="I35" s="109"/>
      <c r="J35" s="345"/>
      <c r="K35" s="109">
        <v>7</v>
      </c>
      <c r="L35" s="165"/>
    </row>
    <row r="36" spans="2:13" ht="20.25" customHeight="1" x14ac:dyDescent="0.25">
      <c r="B36" s="453" t="s">
        <v>45</v>
      </c>
      <c r="C36" s="454" t="s">
        <v>233</v>
      </c>
      <c r="D36" s="477">
        <f>SUM(J36:K36)</f>
        <v>17</v>
      </c>
      <c r="E36" s="178"/>
      <c r="F36" s="165"/>
      <c r="G36" s="109"/>
      <c r="H36" s="102"/>
      <c r="I36" s="109"/>
      <c r="J36" s="345">
        <v>4</v>
      </c>
      <c r="K36" s="109">
        <v>13</v>
      </c>
      <c r="L36" s="165"/>
    </row>
    <row r="37" spans="2:13" ht="36" customHeight="1" x14ac:dyDescent="0.25">
      <c r="B37" s="453" t="s">
        <v>46</v>
      </c>
      <c r="C37" s="454" t="s">
        <v>239</v>
      </c>
      <c r="D37" s="477">
        <v>6</v>
      </c>
      <c r="E37" s="178"/>
      <c r="F37" s="165"/>
      <c r="G37" s="109"/>
      <c r="H37" s="102"/>
      <c r="I37" s="109"/>
      <c r="J37" s="345"/>
      <c r="K37" s="109">
        <v>6</v>
      </c>
      <c r="L37" s="165"/>
    </row>
    <row r="38" spans="2:13" ht="23.25" customHeight="1" thickBot="1" x14ac:dyDescent="0.3">
      <c r="B38" s="469"/>
      <c r="C38" s="478" t="s">
        <v>170</v>
      </c>
      <c r="D38" s="479"/>
      <c r="E38" s="368"/>
      <c r="F38" s="369"/>
      <c r="G38" s="368"/>
      <c r="H38" s="369"/>
      <c r="I38" s="368"/>
      <c r="J38" s="480"/>
      <c r="K38" s="396"/>
      <c r="L38" s="397"/>
      <c r="M38" s="313"/>
    </row>
    <row r="39" spans="2:13" s="313" customFormat="1" ht="36" customHeight="1" thickBot="1" x14ac:dyDescent="0.3">
      <c r="B39" s="303" t="s">
        <v>47</v>
      </c>
      <c r="C39" s="304" t="s">
        <v>48</v>
      </c>
      <c r="D39" s="308">
        <f>SUM(D40:D42)</f>
        <v>28</v>
      </c>
      <c r="E39" s="306">
        <f t="shared" ref="E39:L39" si="3">SUM(E40:E42)</f>
        <v>0</v>
      </c>
      <c r="F39" s="309">
        <f t="shared" si="3"/>
        <v>0</v>
      </c>
      <c r="G39" s="306">
        <f t="shared" si="3"/>
        <v>18</v>
      </c>
      <c r="H39" s="309">
        <f t="shared" si="3"/>
        <v>10</v>
      </c>
      <c r="I39" s="306">
        <f t="shared" si="3"/>
        <v>0</v>
      </c>
      <c r="J39" s="309">
        <f t="shared" si="3"/>
        <v>0</v>
      </c>
      <c r="K39" s="321">
        <f t="shared" si="3"/>
        <v>0</v>
      </c>
      <c r="L39" s="322">
        <f t="shared" si="3"/>
        <v>0</v>
      </c>
      <c r="M39" s="312"/>
    </row>
    <row r="40" spans="2:13" ht="17.25" customHeight="1" x14ac:dyDescent="0.25">
      <c r="B40" s="481" t="s">
        <v>49</v>
      </c>
      <c r="C40" s="482" t="s">
        <v>201</v>
      </c>
      <c r="D40" s="154">
        <v>11</v>
      </c>
      <c r="E40" s="152"/>
      <c r="F40" s="385"/>
      <c r="G40" s="160">
        <v>11</v>
      </c>
      <c r="H40" s="96"/>
      <c r="I40" s="152"/>
      <c r="J40" s="385"/>
      <c r="K40" s="483"/>
      <c r="L40" s="475"/>
    </row>
    <row r="41" spans="2:13" ht="17.25" customHeight="1" x14ac:dyDescent="0.25">
      <c r="B41" s="484" t="s">
        <v>50</v>
      </c>
      <c r="C41" s="476" t="s">
        <v>209</v>
      </c>
      <c r="D41" s="164">
        <v>11</v>
      </c>
      <c r="E41" s="178"/>
      <c r="F41" s="165"/>
      <c r="G41" s="178">
        <v>7</v>
      </c>
      <c r="H41" s="102">
        <v>4</v>
      </c>
      <c r="I41" s="178"/>
      <c r="J41" s="165"/>
      <c r="K41" s="178"/>
      <c r="L41" s="165"/>
      <c r="M41" s="763"/>
    </row>
    <row r="42" spans="2:13" ht="17.25" customHeight="1" x14ac:dyDescent="0.25">
      <c r="B42" s="484" t="s">
        <v>177</v>
      </c>
      <c r="C42" s="476" t="s">
        <v>247</v>
      </c>
      <c r="D42" s="164">
        <v>6</v>
      </c>
      <c r="E42" s="178"/>
      <c r="F42" s="165"/>
      <c r="G42" s="178"/>
      <c r="H42" s="102">
        <v>6</v>
      </c>
      <c r="I42" s="178"/>
      <c r="J42" s="165"/>
      <c r="K42" s="178"/>
      <c r="L42" s="165"/>
      <c r="M42" s="763"/>
    </row>
    <row r="43" spans="2:13" ht="20.25" customHeight="1" thickBot="1" x14ac:dyDescent="0.3">
      <c r="B43" s="485"/>
      <c r="C43" s="478" t="s">
        <v>170</v>
      </c>
      <c r="D43" s="479"/>
      <c r="E43" s="368"/>
      <c r="F43" s="369"/>
      <c r="G43" s="368"/>
      <c r="H43" s="371"/>
      <c r="I43" s="368"/>
      <c r="J43" s="369"/>
      <c r="K43" s="396"/>
      <c r="L43" s="397"/>
      <c r="M43" s="313"/>
    </row>
    <row r="44" spans="2:13" s="319" customFormat="1" ht="36" customHeight="1" thickBot="1" x14ac:dyDescent="0.3">
      <c r="B44" s="314" t="s">
        <v>51</v>
      </c>
      <c r="C44" s="323" t="s">
        <v>52</v>
      </c>
      <c r="D44" s="308">
        <f>SUM(D45:D58)</f>
        <v>165</v>
      </c>
      <c r="E44" s="306">
        <f t="shared" ref="E44:H44" si="4">SUM(E45:E58)</f>
        <v>0</v>
      </c>
      <c r="F44" s="309">
        <f t="shared" si="4"/>
        <v>0</v>
      </c>
      <c r="G44" s="306">
        <f t="shared" si="4"/>
        <v>53</v>
      </c>
      <c r="H44" s="309">
        <f t="shared" si="4"/>
        <v>42</v>
      </c>
      <c r="I44" s="306">
        <f>SUM(I45:I59)</f>
        <v>4</v>
      </c>
      <c r="J44" s="309">
        <f>SUM(J45:J58)</f>
        <v>24</v>
      </c>
      <c r="K44" s="306">
        <f>SUM(K45:K58)</f>
        <v>18</v>
      </c>
      <c r="L44" s="309">
        <f>SUM(L45:L58)</f>
        <v>24</v>
      </c>
      <c r="M44" s="312"/>
    </row>
    <row r="45" spans="2:13" ht="17.25" customHeight="1" x14ac:dyDescent="0.25">
      <c r="B45" s="486" t="s">
        <v>53</v>
      </c>
      <c r="C45" s="487" t="s">
        <v>248</v>
      </c>
      <c r="D45" s="154">
        <v>20</v>
      </c>
      <c r="E45" s="158"/>
      <c r="F45" s="159"/>
      <c r="G45" s="160">
        <v>20</v>
      </c>
      <c r="H45" s="96"/>
      <c r="I45" s="160"/>
      <c r="J45" s="96"/>
      <c r="K45" s="160"/>
      <c r="L45" s="385"/>
    </row>
    <row r="46" spans="2:13" ht="17.25" customHeight="1" x14ac:dyDescent="0.25">
      <c r="B46" s="488" t="s">
        <v>54</v>
      </c>
      <c r="C46" s="454" t="s">
        <v>249</v>
      </c>
      <c r="D46" s="164">
        <v>14</v>
      </c>
      <c r="E46" s="168"/>
      <c r="F46" s="169"/>
      <c r="G46" s="109"/>
      <c r="H46" s="102">
        <v>10</v>
      </c>
      <c r="I46" s="109">
        <v>4</v>
      </c>
      <c r="J46" s="102"/>
      <c r="K46" s="109"/>
      <c r="L46" s="165"/>
    </row>
    <row r="47" spans="2:13" ht="17.25" customHeight="1" x14ac:dyDescent="0.25">
      <c r="B47" s="488" t="s">
        <v>55</v>
      </c>
      <c r="C47" s="454" t="s">
        <v>250</v>
      </c>
      <c r="D47" s="164">
        <v>15</v>
      </c>
      <c r="E47" s="168"/>
      <c r="F47" s="169"/>
      <c r="G47" s="109">
        <v>7</v>
      </c>
      <c r="H47" s="102">
        <v>8</v>
      </c>
      <c r="I47" s="109"/>
      <c r="J47" s="102"/>
      <c r="K47" s="109"/>
      <c r="L47" s="165"/>
    </row>
    <row r="48" spans="2:13" ht="38.25" customHeight="1" x14ac:dyDescent="0.25">
      <c r="B48" s="488" t="s">
        <v>56</v>
      </c>
      <c r="C48" s="454" t="s">
        <v>251</v>
      </c>
      <c r="D48" s="164">
        <v>9</v>
      </c>
      <c r="E48" s="168"/>
      <c r="F48" s="169"/>
      <c r="G48" s="109">
        <v>5</v>
      </c>
      <c r="H48" s="102">
        <v>4</v>
      </c>
      <c r="I48" s="109"/>
      <c r="J48" s="102"/>
      <c r="K48" s="109"/>
      <c r="L48" s="165"/>
    </row>
    <row r="49" spans="2:13" ht="17.25" customHeight="1" x14ac:dyDescent="0.25">
      <c r="B49" s="488" t="s">
        <v>57</v>
      </c>
      <c r="C49" s="454" t="s">
        <v>252</v>
      </c>
      <c r="D49" s="164">
        <v>7</v>
      </c>
      <c r="E49" s="168"/>
      <c r="F49" s="169"/>
      <c r="G49" s="109">
        <v>7</v>
      </c>
      <c r="H49" s="102"/>
      <c r="I49" s="109"/>
      <c r="J49" s="102"/>
      <c r="K49" s="109"/>
      <c r="L49" s="165"/>
    </row>
    <row r="50" spans="2:13" ht="17.25" customHeight="1" x14ac:dyDescent="0.25">
      <c r="B50" s="488" t="s">
        <v>58</v>
      </c>
      <c r="C50" s="454" t="s">
        <v>253</v>
      </c>
      <c r="D50" s="164">
        <v>4</v>
      </c>
      <c r="E50" s="168"/>
      <c r="F50" s="169"/>
      <c r="G50" s="109"/>
      <c r="H50" s="102">
        <v>4</v>
      </c>
      <c r="I50" s="109"/>
      <c r="J50" s="102"/>
      <c r="K50" s="109"/>
      <c r="L50" s="165"/>
    </row>
    <row r="51" spans="2:13" ht="18.75" customHeight="1" x14ac:dyDescent="0.25">
      <c r="B51" s="488" t="s">
        <v>59</v>
      </c>
      <c r="C51" s="454" t="s">
        <v>254</v>
      </c>
      <c r="D51" s="164">
        <f>SUM(G51:H51)</f>
        <v>19</v>
      </c>
      <c r="E51" s="168"/>
      <c r="F51" s="169"/>
      <c r="G51" s="109">
        <v>7</v>
      </c>
      <c r="H51" s="102">
        <v>12</v>
      </c>
      <c r="I51" s="109"/>
      <c r="J51" s="102"/>
      <c r="K51" s="109"/>
      <c r="L51" s="165"/>
    </row>
    <row r="52" spans="2:13" ht="17.25" customHeight="1" x14ac:dyDescent="0.25">
      <c r="B52" s="488" t="s">
        <v>60</v>
      </c>
      <c r="C52" s="454" t="s">
        <v>255</v>
      </c>
      <c r="D52" s="164">
        <v>11</v>
      </c>
      <c r="E52" s="168"/>
      <c r="F52" s="169"/>
      <c r="G52" s="109">
        <v>7</v>
      </c>
      <c r="H52" s="102">
        <v>4</v>
      </c>
      <c r="I52" s="109"/>
      <c r="J52" s="102"/>
      <c r="K52" s="109"/>
      <c r="L52" s="165"/>
    </row>
    <row r="53" spans="2:13" ht="17.25" customHeight="1" x14ac:dyDescent="0.25">
      <c r="B53" s="488" t="s">
        <v>61</v>
      </c>
      <c r="C53" s="462" t="s">
        <v>256</v>
      </c>
      <c r="D53" s="164">
        <v>8</v>
      </c>
      <c r="E53" s="168"/>
      <c r="F53" s="169"/>
      <c r="G53" s="109"/>
      <c r="H53" s="102"/>
      <c r="I53" s="109"/>
      <c r="J53" s="102"/>
      <c r="K53" s="109"/>
      <c r="L53" s="165">
        <v>8</v>
      </c>
    </row>
    <row r="54" spans="2:13" ht="17.25" customHeight="1" x14ac:dyDescent="0.25">
      <c r="B54" s="488" t="s">
        <v>62</v>
      </c>
      <c r="C54" s="462" t="s">
        <v>257</v>
      </c>
      <c r="D54" s="164">
        <v>18</v>
      </c>
      <c r="E54" s="168"/>
      <c r="F54" s="169"/>
      <c r="G54" s="109"/>
      <c r="H54" s="102"/>
      <c r="I54" s="109"/>
      <c r="J54" s="102"/>
      <c r="K54" s="109">
        <v>18</v>
      </c>
      <c r="L54" s="165"/>
    </row>
    <row r="55" spans="2:13" ht="17.25" customHeight="1" x14ac:dyDescent="0.25">
      <c r="B55" s="488" t="s">
        <v>176</v>
      </c>
      <c r="C55" s="462" t="s">
        <v>258</v>
      </c>
      <c r="D55" s="164">
        <v>8</v>
      </c>
      <c r="E55" s="168"/>
      <c r="F55" s="169"/>
      <c r="G55" s="109"/>
      <c r="H55" s="102"/>
      <c r="I55" s="109"/>
      <c r="J55" s="102"/>
      <c r="K55" s="109"/>
      <c r="L55" s="165">
        <v>8</v>
      </c>
    </row>
    <row r="56" spans="2:13" ht="17.25" customHeight="1" x14ac:dyDescent="0.25">
      <c r="B56" s="488" t="s">
        <v>198</v>
      </c>
      <c r="C56" s="462" t="s">
        <v>259</v>
      </c>
      <c r="D56" s="164"/>
      <c r="E56" s="168"/>
      <c r="F56" s="169"/>
      <c r="G56" s="109"/>
      <c r="H56" s="102"/>
      <c r="I56" s="109"/>
      <c r="J56" s="102"/>
      <c r="K56" s="109"/>
      <c r="L56" s="165"/>
    </row>
    <row r="57" spans="2:13" ht="17.25" customHeight="1" x14ac:dyDescent="0.25">
      <c r="B57" s="488" t="s">
        <v>277</v>
      </c>
      <c r="C57" s="462" t="s">
        <v>280</v>
      </c>
      <c r="D57" s="164">
        <v>24</v>
      </c>
      <c r="E57" s="168"/>
      <c r="F57" s="169"/>
      <c r="G57" s="109"/>
      <c r="H57" s="102"/>
      <c r="I57" s="109"/>
      <c r="J57" s="102">
        <v>24</v>
      </c>
      <c r="K57" s="109"/>
      <c r="L57" s="165"/>
    </row>
    <row r="58" spans="2:13" ht="17.25" customHeight="1" x14ac:dyDescent="0.25">
      <c r="B58" s="488" t="s">
        <v>281</v>
      </c>
      <c r="C58" s="462" t="s">
        <v>278</v>
      </c>
      <c r="D58" s="164">
        <v>8</v>
      </c>
      <c r="E58" s="168"/>
      <c r="F58" s="169"/>
      <c r="G58" s="109"/>
      <c r="H58" s="102"/>
      <c r="I58" s="109"/>
      <c r="J58" s="102"/>
      <c r="K58" s="109"/>
      <c r="L58" s="165">
        <v>8</v>
      </c>
    </row>
    <row r="59" spans="2:13" s="319" customFormat="1" ht="21.75" customHeight="1" thickBot="1" x14ac:dyDescent="0.3">
      <c r="B59" s="489"/>
      <c r="C59" s="478" t="s">
        <v>170</v>
      </c>
      <c r="D59" s="490"/>
      <c r="E59" s="491"/>
      <c r="F59" s="492"/>
      <c r="G59" s="368"/>
      <c r="H59" s="369">
        <v>18</v>
      </c>
      <c r="I59" s="370"/>
      <c r="J59" s="371"/>
      <c r="K59" s="370"/>
      <c r="L59" s="372"/>
      <c r="M59" s="313"/>
    </row>
    <row r="60" spans="2:13" s="319" customFormat="1" ht="36" customHeight="1" thickBot="1" x14ac:dyDescent="0.3">
      <c r="B60" s="336" t="s">
        <v>63</v>
      </c>
      <c r="C60" s="324" t="s">
        <v>64</v>
      </c>
      <c r="D60" s="520">
        <f>SUM(D61)</f>
        <v>226</v>
      </c>
      <c r="E60" s="308">
        <f t="shared" ref="E60:L60" si="5">SUM(E61)</f>
        <v>0</v>
      </c>
      <c r="F60" s="309">
        <f t="shared" si="5"/>
        <v>0</v>
      </c>
      <c r="G60" s="306">
        <f t="shared" si="5"/>
        <v>7</v>
      </c>
      <c r="H60" s="309">
        <f t="shared" si="5"/>
        <v>49</v>
      </c>
      <c r="I60" s="306">
        <f t="shared" si="5"/>
        <v>57</v>
      </c>
      <c r="J60" s="309">
        <f t="shared" si="5"/>
        <v>46</v>
      </c>
      <c r="K60" s="306">
        <f t="shared" si="5"/>
        <v>34</v>
      </c>
      <c r="L60" s="309">
        <f t="shared" si="5"/>
        <v>33</v>
      </c>
      <c r="M60" s="313"/>
    </row>
    <row r="61" spans="2:13" s="319" customFormat="1" ht="36" customHeight="1" thickBot="1" x14ac:dyDescent="0.3">
      <c r="B61" s="337" t="s">
        <v>65</v>
      </c>
      <c r="C61" s="326" t="s">
        <v>66</v>
      </c>
      <c r="D61" s="521">
        <f t="shared" ref="D61:L61" si="6">SUM(D62,D67,D73,D79,)</f>
        <v>226</v>
      </c>
      <c r="E61" s="333">
        <f t="shared" si="6"/>
        <v>0</v>
      </c>
      <c r="F61" s="332">
        <f t="shared" si="6"/>
        <v>0</v>
      </c>
      <c r="G61" s="328">
        <f t="shared" si="6"/>
        <v>7</v>
      </c>
      <c r="H61" s="332">
        <f t="shared" si="6"/>
        <v>49</v>
      </c>
      <c r="I61" s="328">
        <f t="shared" si="6"/>
        <v>57</v>
      </c>
      <c r="J61" s="332">
        <f t="shared" si="6"/>
        <v>46</v>
      </c>
      <c r="K61" s="328">
        <f t="shared" si="6"/>
        <v>34</v>
      </c>
      <c r="L61" s="332">
        <f t="shared" si="6"/>
        <v>33</v>
      </c>
      <c r="M61" s="313"/>
    </row>
    <row r="62" spans="2:13" s="313" customFormat="1" ht="57" customHeight="1" thickBot="1" x14ac:dyDescent="0.3">
      <c r="B62" s="324" t="s">
        <v>228</v>
      </c>
      <c r="C62" s="324" t="s">
        <v>261</v>
      </c>
      <c r="D62" s="288">
        <f>SUM(D63)</f>
        <v>79</v>
      </c>
      <c r="E62" s="308">
        <f t="shared" ref="E62:H62" si="7">SUM(E63:E65)</f>
        <v>0</v>
      </c>
      <c r="F62" s="309">
        <f t="shared" si="7"/>
        <v>0</v>
      </c>
      <c r="G62" s="306">
        <f t="shared" si="7"/>
        <v>0</v>
      </c>
      <c r="H62" s="309">
        <f t="shared" si="7"/>
        <v>0</v>
      </c>
      <c r="I62" s="306">
        <f>SUM(I63)</f>
        <v>0</v>
      </c>
      <c r="J62" s="309">
        <f>SUM(J63)</f>
        <v>12</v>
      </c>
      <c r="K62" s="306">
        <f>SUM(K63)</f>
        <v>34</v>
      </c>
      <c r="L62" s="309">
        <f>SUM(L63)</f>
        <v>33</v>
      </c>
      <c r="M62" s="312"/>
    </row>
    <row r="63" spans="2:13" ht="37.5" customHeight="1" x14ac:dyDescent="0.25">
      <c r="B63" s="493" t="s">
        <v>231</v>
      </c>
      <c r="C63" s="493" t="s">
        <v>260</v>
      </c>
      <c r="D63" s="153">
        <v>79</v>
      </c>
      <c r="E63" s="504"/>
      <c r="F63" s="159"/>
      <c r="G63" s="160"/>
      <c r="H63" s="96"/>
      <c r="I63" s="401"/>
      <c r="J63" s="180">
        <v>12</v>
      </c>
      <c r="K63" s="179">
        <v>34</v>
      </c>
      <c r="L63" s="494">
        <v>33</v>
      </c>
    </row>
    <row r="64" spans="2:13" ht="17.25" customHeight="1" x14ac:dyDescent="0.25">
      <c r="B64" s="495" t="s">
        <v>229</v>
      </c>
      <c r="C64" s="493" t="s">
        <v>67</v>
      </c>
      <c r="D64" s="163"/>
      <c r="E64" s="505"/>
      <c r="F64" s="169"/>
      <c r="G64" s="109"/>
      <c r="H64" s="102"/>
      <c r="I64" s="367"/>
      <c r="J64" s="384"/>
      <c r="K64" s="109"/>
      <c r="L64" s="167"/>
      <c r="M64" s="763"/>
    </row>
    <row r="65" spans="2:13" ht="17.25" customHeight="1" x14ac:dyDescent="0.25">
      <c r="B65" s="495" t="s">
        <v>230</v>
      </c>
      <c r="C65" s="495" t="s">
        <v>68</v>
      </c>
      <c r="D65" s="163"/>
      <c r="E65" s="505"/>
      <c r="F65" s="169"/>
      <c r="G65" s="109"/>
      <c r="H65" s="102"/>
      <c r="I65" s="367"/>
      <c r="J65" s="169"/>
      <c r="K65" s="109"/>
      <c r="L65" s="167"/>
      <c r="M65" s="763"/>
    </row>
    <row r="66" spans="2:13" ht="18.75" customHeight="1" thickBot="1" x14ac:dyDescent="0.3">
      <c r="B66" s="496"/>
      <c r="C66" s="497" t="s">
        <v>188</v>
      </c>
      <c r="D66" s="517"/>
      <c r="E66" s="510"/>
      <c r="F66" s="498"/>
      <c r="G66" s="394"/>
      <c r="H66" s="395"/>
      <c r="I66" s="402"/>
      <c r="J66" s="371"/>
      <c r="K66" s="396"/>
      <c r="L66" s="403"/>
      <c r="M66" s="313"/>
    </row>
    <row r="67" spans="2:13" s="319" customFormat="1" ht="66" customHeight="1" thickBot="1" x14ac:dyDescent="0.3">
      <c r="B67" s="324" t="s">
        <v>69</v>
      </c>
      <c r="C67" s="324" t="s">
        <v>262</v>
      </c>
      <c r="D67" s="288">
        <f>SUM(D68:D69)</f>
        <v>66</v>
      </c>
      <c r="E67" s="308">
        <f t="shared" ref="E67:I67" si="8">SUM(E68:E70)</f>
        <v>0</v>
      </c>
      <c r="F67" s="309">
        <f t="shared" si="8"/>
        <v>0</v>
      </c>
      <c r="G67" s="306">
        <f t="shared" si="8"/>
        <v>0</v>
      </c>
      <c r="H67" s="309">
        <f t="shared" si="8"/>
        <v>0</v>
      </c>
      <c r="I67" s="398">
        <f t="shared" si="8"/>
        <v>32</v>
      </c>
      <c r="J67" s="309">
        <f>SUM(J68:J69)</f>
        <v>34</v>
      </c>
      <c r="K67" s="306">
        <f>SUM(K68:K69)</f>
        <v>0</v>
      </c>
      <c r="L67" s="311">
        <f>SUM(L68:L69)</f>
        <v>0</v>
      </c>
      <c r="M67" s="302"/>
    </row>
    <row r="68" spans="2:13" ht="40.5" customHeight="1" x14ac:dyDescent="0.25">
      <c r="B68" s="493" t="s">
        <v>70</v>
      </c>
      <c r="C68" s="499" t="s">
        <v>263</v>
      </c>
      <c r="D68" s="523">
        <v>26</v>
      </c>
      <c r="E68" s="504"/>
      <c r="F68" s="159"/>
      <c r="G68" s="152"/>
      <c r="H68" s="385"/>
      <c r="I68" s="399">
        <v>16</v>
      </c>
      <c r="J68" s="96">
        <v>10</v>
      </c>
      <c r="K68" s="152"/>
      <c r="L68" s="157"/>
      <c r="M68" s="302"/>
    </row>
    <row r="69" spans="2:13" ht="38.25" customHeight="1" x14ac:dyDescent="0.25">
      <c r="B69" s="495" t="s">
        <v>71</v>
      </c>
      <c r="C69" s="500" t="s">
        <v>264</v>
      </c>
      <c r="D69" s="163">
        <v>40</v>
      </c>
      <c r="E69" s="505"/>
      <c r="F69" s="169"/>
      <c r="G69" s="178"/>
      <c r="H69" s="165"/>
      <c r="I69" s="367">
        <v>16</v>
      </c>
      <c r="J69" s="102">
        <v>24</v>
      </c>
      <c r="K69" s="178"/>
      <c r="L69" s="167"/>
      <c r="M69" s="763"/>
    </row>
    <row r="70" spans="2:13" ht="17.25" customHeight="1" x14ac:dyDescent="0.25">
      <c r="B70" s="495" t="s">
        <v>72</v>
      </c>
      <c r="C70" s="495" t="s">
        <v>67</v>
      </c>
      <c r="D70" s="163"/>
      <c r="E70" s="505"/>
      <c r="F70" s="169"/>
      <c r="G70" s="178"/>
      <c r="H70" s="165"/>
      <c r="I70" s="367"/>
      <c r="J70" s="165"/>
      <c r="K70" s="178"/>
      <c r="L70" s="169"/>
      <c r="M70" s="763"/>
    </row>
    <row r="71" spans="2:13" ht="17.25" customHeight="1" x14ac:dyDescent="0.25">
      <c r="B71" s="496" t="s">
        <v>73</v>
      </c>
      <c r="C71" s="497" t="s">
        <v>68</v>
      </c>
      <c r="D71" s="517"/>
      <c r="E71" s="510"/>
      <c r="F71" s="498"/>
      <c r="G71" s="368"/>
      <c r="H71" s="369"/>
      <c r="I71" s="400"/>
      <c r="J71" s="165"/>
      <c r="K71" s="109"/>
      <c r="L71" s="404"/>
      <c r="M71" s="313"/>
    </row>
    <row r="72" spans="2:13" ht="21.75" customHeight="1" thickBot="1" x14ac:dyDescent="0.3">
      <c r="B72" s="501"/>
      <c r="C72" s="497" t="s">
        <v>188</v>
      </c>
      <c r="D72" s="522"/>
      <c r="E72" s="519"/>
      <c r="F72" s="502"/>
      <c r="G72" s="396"/>
      <c r="H72" s="397"/>
      <c r="I72" s="396"/>
      <c r="J72" s="374"/>
      <c r="K72" s="396"/>
      <c r="L72" s="230"/>
      <c r="M72" s="313"/>
    </row>
    <row r="73" spans="2:13" s="319" customFormat="1" ht="60.75" customHeight="1" thickBot="1" x14ac:dyDescent="0.3">
      <c r="B73" s="324" t="s">
        <v>265</v>
      </c>
      <c r="C73" s="324" t="s">
        <v>266</v>
      </c>
      <c r="D73" s="288">
        <f>SUM(D74:D75)</f>
        <v>58</v>
      </c>
      <c r="E73" s="308">
        <f t="shared" ref="E73:F73" si="9">SUM(E74:E77)</f>
        <v>0</v>
      </c>
      <c r="F73" s="309">
        <f t="shared" si="9"/>
        <v>0</v>
      </c>
      <c r="G73" s="306">
        <f t="shared" ref="G73:L73" si="10">SUM(G74:G75)</f>
        <v>7</v>
      </c>
      <c r="H73" s="309">
        <f t="shared" si="10"/>
        <v>26</v>
      </c>
      <c r="I73" s="306">
        <f t="shared" si="10"/>
        <v>25</v>
      </c>
      <c r="J73" s="309">
        <f t="shared" si="10"/>
        <v>0</v>
      </c>
      <c r="K73" s="306">
        <f t="shared" si="10"/>
        <v>0</v>
      </c>
      <c r="L73" s="309">
        <f t="shared" si="10"/>
        <v>0</v>
      </c>
      <c r="M73" s="302"/>
    </row>
    <row r="74" spans="2:13" ht="38.25" customHeight="1" x14ac:dyDescent="0.25">
      <c r="B74" s="493" t="s">
        <v>267</v>
      </c>
      <c r="C74" s="493" t="s">
        <v>268</v>
      </c>
      <c r="D74" s="153">
        <f>SUM(G74:H74)</f>
        <v>18</v>
      </c>
      <c r="E74" s="504"/>
      <c r="F74" s="159"/>
      <c r="G74" s="152">
        <v>7</v>
      </c>
      <c r="H74" s="385">
        <v>11</v>
      </c>
      <c r="I74" s="160"/>
      <c r="J74" s="96"/>
      <c r="K74" s="179"/>
      <c r="L74" s="180"/>
      <c r="M74" s="302"/>
    </row>
    <row r="75" spans="2:13" ht="57.75" customHeight="1" x14ac:dyDescent="0.25">
      <c r="B75" s="495" t="s">
        <v>269</v>
      </c>
      <c r="C75" s="495" t="s">
        <v>270</v>
      </c>
      <c r="D75" s="163">
        <v>40</v>
      </c>
      <c r="E75" s="505"/>
      <c r="F75" s="169"/>
      <c r="G75" s="178"/>
      <c r="H75" s="165">
        <v>15</v>
      </c>
      <c r="I75" s="109">
        <v>25</v>
      </c>
      <c r="J75" s="102"/>
      <c r="K75" s="109"/>
      <c r="L75" s="102"/>
      <c r="M75" s="302"/>
    </row>
    <row r="76" spans="2:13" ht="17.25" customHeight="1" x14ac:dyDescent="0.25">
      <c r="B76" s="495" t="s">
        <v>271</v>
      </c>
      <c r="C76" s="495" t="s">
        <v>67</v>
      </c>
      <c r="D76" s="163"/>
      <c r="E76" s="505"/>
      <c r="F76" s="169"/>
      <c r="G76" s="178"/>
      <c r="H76" s="165"/>
      <c r="I76" s="109"/>
      <c r="J76" s="102"/>
      <c r="K76" s="109"/>
      <c r="L76" s="102"/>
    </row>
    <row r="77" spans="2:13" ht="17.25" customHeight="1" x14ac:dyDescent="0.25">
      <c r="B77" s="495" t="s">
        <v>272</v>
      </c>
      <c r="C77" s="495" t="s">
        <v>68</v>
      </c>
      <c r="D77" s="163"/>
      <c r="E77" s="505"/>
      <c r="F77" s="169"/>
      <c r="G77" s="178"/>
      <c r="H77" s="165"/>
      <c r="I77" s="109"/>
      <c r="J77" s="102"/>
      <c r="K77" s="181"/>
      <c r="L77" s="102"/>
    </row>
    <row r="78" spans="2:13" ht="23.25" customHeight="1" thickBot="1" x14ac:dyDescent="0.3">
      <c r="B78" s="496"/>
      <c r="C78" s="503" t="s">
        <v>188</v>
      </c>
      <c r="D78" s="517"/>
      <c r="E78" s="510"/>
      <c r="F78" s="498"/>
      <c r="G78" s="368"/>
      <c r="H78" s="369"/>
      <c r="I78" s="370"/>
      <c r="J78" s="372"/>
      <c r="K78" s="375"/>
      <c r="L78" s="374"/>
      <c r="M78" s="313"/>
    </row>
    <row r="79" spans="2:13" s="319" customFormat="1" ht="60" customHeight="1" thickBot="1" x14ac:dyDescent="0.3">
      <c r="B79" s="324" t="s">
        <v>273</v>
      </c>
      <c r="C79" s="324" t="s">
        <v>353</v>
      </c>
      <c r="D79" s="520">
        <f>SUM(D80)</f>
        <v>23</v>
      </c>
      <c r="E79" s="308">
        <f t="shared" ref="E79:G79" si="11">SUM(E80:E82)</f>
        <v>0</v>
      </c>
      <c r="F79" s="309">
        <f t="shared" si="11"/>
        <v>0</v>
      </c>
      <c r="G79" s="306">
        <f t="shared" si="11"/>
        <v>0</v>
      </c>
      <c r="H79" s="309">
        <f>SUM(H80)</f>
        <v>23</v>
      </c>
      <c r="I79" s="306">
        <f>SUM(I80:I82)</f>
        <v>0</v>
      </c>
      <c r="J79" s="309">
        <f>SUM(J80:J82)</f>
        <v>0</v>
      </c>
      <c r="K79" s="306">
        <f>SUM(K80:K80)</f>
        <v>0</v>
      </c>
      <c r="L79" s="309">
        <f>SUM(L80:L80)</f>
        <v>0</v>
      </c>
      <c r="M79" s="312"/>
    </row>
    <row r="80" spans="2:13" ht="39" customHeight="1" x14ac:dyDescent="0.25">
      <c r="B80" s="493" t="s">
        <v>232</v>
      </c>
      <c r="C80" s="493" t="s">
        <v>352</v>
      </c>
      <c r="D80" s="523">
        <v>23</v>
      </c>
      <c r="E80" s="504"/>
      <c r="F80" s="159"/>
      <c r="G80" s="152"/>
      <c r="H80" s="385">
        <v>23</v>
      </c>
      <c r="I80" s="160"/>
      <c r="J80" s="96"/>
      <c r="K80" s="179"/>
      <c r="L80" s="180"/>
    </row>
    <row r="81" spans="2:13" ht="17.25" customHeight="1" x14ac:dyDescent="0.25">
      <c r="B81" s="495" t="s">
        <v>226</v>
      </c>
      <c r="C81" s="495" t="s">
        <v>67</v>
      </c>
      <c r="D81" s="163"/>
      <c r="E81" s="505"/>
      <c r="F81" s="169"/>
      <c r="G81" s="178"/>
      <c r="H81" s="165"/>
      <c r="I81" s="109"/>
      <c r="J81" s="102"/>
      <c r="K81" s="109"/>
      <c r="L81" s="102"/>
    </row>
    <row r="82" spans="2:13" ht="17.25" customHeight="1" x14ac:dyDescent="0.25">
      <c r="B82" s="495" t="s">
        <v>227</v>
      </c>
      <c r="C82" s="495" t="s">
        <v>68</v>
      </c>
      <c r="D82" s="163"/>
      <c r="E82" s="505"/>
      <c r="F82" s="169"/>
      <c r="G82" s="178"/>
      <c r="H82" s="165"/>
      <c r="I82" s="109"/>
      <c r="J82" s="102"/>
      <c r="K82" s="109"/>
      <c r="L82" s="102"/>
    </row>
    <row r="83" spans="2:13" ht="17.25" customHeight="1" x14ac:dyDescent="0.25">
      <c r="B83" s="496"/>
      <c r="C83" s="503" t="s">
        <v>188</v>
      </c>
      <c r="D83" s="524"/>
      <c r="E83" s="506"/>
      <c r="F83" s="507"/>
      <c r="G83" s="232"/>
      <c r="H83" s="384"/>
      <c r="I83" s="232"/>
      <c r="J83" s="384"/>
      <c r="K83" s="232"/>
      <c r="L83" s="233"/>
      <c r="M83" s="313"/>
    </row>
    <row r="84" spans="2:13" ht="17.25" customHeight="1" x14ac:dyDescent="0.25">
      <c r="B84" s="508"/>
      <c r="C84" s="509" t="s">
        <v>170</v>
      </c>
      <c r="D84" s="517"/>
      <c r="E84" s="510"/>
      <c r="F84" s="511"/>
      <c r="G84" s="368"/>
      <c r="H84" s="369"/>
      <c r="I84" s="368"/>
      <c r="J84" s="369"/>
      <c r="K84" s="373"/>
      <c r="L84" s="371"/>
      <c r="M84" s="313"/>
    </row>
    <row r="85" spans="2:13" s="319" customFormat="1" ht="20.25" customHeight="1" thickBot="1" x14ac:dyDescent="0.3">
      <c r="B85" s="512" t="s">
        <v>76</v>
      </c>
      <c r="C85" s="513" t="s">
        <v>77</v>
      </c>
      <c r="D85" s="518"/>
      <c r="E85" s="514"/>
      <c r="F85" s="515"/>
      <c r="G85" s="375"/>
      <c r="H85" s="374"/>
      <c r="I85" s="375"/>
      <c r="J85" s="374"/>
      <c r="K85" s="376"/>
      <c r="L85" s="516">
        <v>144</v>
      </c>
      <c r="M85" s="312"/>
    </row>
    <row r="86" spans="2:13" ht="17.25" customHeight="1" x14ac:dyDescent="0.25">
      <c r="B86" s="459"/>
      <c r="C86" s="460" t="s">
        <v>181</v>
      </c>
      <c r="D86" s="525">
        <f>SUM(D12,D30,D39,D44,D60,)</f>
        <v>585</v>
      </c>
      <c r="E86" s="164">
        <v>0</v>
      </c>
      <c r="F86" s="386">
        <v>54</v>
      </c>
      <c r="G86" s="178">
        <f t="shared" ref="G86:L86" si="12">SUM(G30,G39,G44,G60,)</f>
        <v>102</v>
      </c>
      <c r="H86" s="165">
        <f t="shared" si="12"/>
        <v>117</v>
      </c>
      <c r="I86" s="164">
        <f t="shared" si="12"/>
        <v>69</v>
      </c>
      <c r="J86" s="386">
        <f t="shared" si="12"/>
        <v>96</v>
      </c>
      <c r="K86" s="178">
        <f t="shared" si="12"/>
        <v>90</v>
      </c>
      <c r="L86" s="165">
        <f t="shared" si="12"/>
        <v>57</v>
      </c>
    </row>
    <row r="87" spans="2:13" x14ac:dyDescent="0.25">
      <c r="E87" s="319"/>
      <c r="F87" s="319"/>
      <c r="G87" s="319"/>
      <c r="H87" s="319"/>
      <c r="I87" s="319"/>
      <c r="J87" s="319"/>
      <c r="K87" s="319"/>
      <c r="L87" s="319"/>
    </row>
  </sheetData>
  <mergeCells count="22">
    <mergeCell ref="M69:M70"/>
    <mergeCell ref="K8:K10"/>
    <mergeCell ref="L8:L10"/>
    <mergeCell ref="M27:M28"/>
    <mergeCell ref="M31:M32"/>
    <mergeCell ref="M41:M42"/>
    <mergeCell ref="M64:M65"/>
    <mergeCell ref="B1:M1"/>
    <mergeCell ref="B3:B10"/>
    <mergeCell ref="C3:C10"/>
    <mergeCell ref="D3:D10"/>
    <mergeCell ref="E3:L5"/>
    <mergeCell ref="K6:L6"/>
    <mergeCell ref="E8:E10"/>
    <mergeCell ref="F8:F10"/>
    <mergeCell ref="G8:G10"/>
    <mergeCell ref="H8:H10"/>
    <mergeCell ref="E6:F6"/>
    <mergeCell ref="G6:H6"/>
    <mergeCell ref="I6:J6"/>
    <mergeCell ref="I8:I10"/>
    <mergeCell ref="J8:J10"/>
  </mergeCells>
  <pageMargins left="0.7" right="0.7" top="0.75" bottom="0.75" header="0.3" footer="0.3"/>
  <ignoredErrors>
    <ignoredError sqref="F22 H44 J67 H73:I73" formulaRange="1"/>
    <ignoredError sqref="I44" formula="1" formulaRange="1"/>
    <ignoredError sqref="D61:L61 H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4.План учебного процесса</vt:lpstr>
      <vt:lpstr>5.Комплексные формы ПА</vt:lpstr>
      <vt:lpstr>6. Практика</vt:lpstr>
      <vt:lpstr>7.график ПА</vt:lpstr>
      <vt:lpstr>8 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LagerMan</cp:lastModifiedBy>
  <cp:lastPrinted>2020-05-31T10:42:15Z</cp:lastPrinted>
  <dcterms:created xsi:type="dcterms:W3CDTF">2017-04-14T11:08:03Z</dcterms:created>
  <dcterms:modified xsi:type="dcterms:W3CDTF">2020-08-27T11:27:58Z</dcterms:modified>
</cp:coreProperties>
</file>